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4333_Vozovna_Komín\PLYN\"/>
    </mc:Choice>
  </mc:AlternateContent>
  <bookViews>
    <workbookView xWindow="0" yWindow="0" windowWidth="28800" windowHeight="12135"/>
  </bookViews>
  <sheets>
    <sheet name="Rekapitulace stavby" sheetId="1" r:id="rId1"/>
    <sheet name="SO523PL - SO 523 KOTELNA ..." sheetId="2" r:id="rId2"/>
  </sheets>
  <definedNames>
    <definedName name="_xlnm._FilterDatabase" localSheetId="1" hidden="1">'SO523PL - SO 523 KOTELNA ...'!$C$123:$K$167</definedName>
    <definedName name="_xlnm.Print_Titles" localSheetId="0">'Rekapitulace stavby'!$92:$92</definedName>
    <definedName name="_xlnm.Print_Titles" localSheetId="1">'SO523PL - SO 523 KOTELNA ...'!$123:$123</definedName>
    <definedName name="_xlnm.Print_Area" localSheetId="0">'Rekapitulace stavby'!$D$4:$AO$76,'Rekapitulace stavby'!$C$82:$AQ$96</definedName>
    <definedName name="_xlnm.Print_Area" localSheetId="1">'SO523PL - SO 523 KOTELNA ...'!$C$4:$J$76,'SO523PL - SO 523 KOTELNA ...'!$C$82:$J$105,'SO523PL - SO 523 KOTELNA ...'!$C$111:$K$167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F118" i="2"/>
  <c r="E116" i="2"/>
  <c r="F89" i="2"/>
  <c r="E87" i="2"/>
  <c r="J24" i="2"/>
  <c r="E24" i="2"/>
  <c r="J92" i="2" s="1"/>
  <c r="J23" i="2"/>
  <c r="J21" i="2"/>
  <c r="E21" i="2"/>
  <c r="J120" i="2" s="1"/>
  <c r="J20" i="2"/>
  <c r="J18" i="2"/>
  <c r="E18" i="2"/>
  <c r="F121" i="2" s="1"/>
  <c r="J17" i="2"/>
  <c r="J15" i="2"/>
  <c r="E15" i="2"/>
  <c r="F91" i="2" s="1"/>
  <c r="J14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J166" i="2"/>
  <c r="BK162" i="2"/>
  <c r="BK159" i="2"/>
  <c r="J155" i="2"/>
  <c r="J153" i="2"/>
  <c r="BK150" i="2"/>
  <c r="BK146" i="2"/>
  <c r="J145" i="2"/>
  <c r="J144" i="2"/>
  <c r="BK142" i="2"/>
  <c r="BK140" i="2"/>
  <c r="J139" i="2"/>
  <c r="BK166" i="2"/>
  <c r="J159" i="2"/>
  <c r="BK157" i="2"/>
  <c r="BK153" i="2"/>
  <c r="BK147" i="2"/>
  <c r="BK145" i="2"/>
  <c r="BK143" i="2"/>
  <c r="J142" i="2"/>
  <c r="BK139" i="2"/>
  <c r="J137" i="2"/>
  <c r="BK132" i="2"/>
  <c r="J127" i="2"/>
  <c r="AS94" i="1"/>
  <c r="J167" i="2"/>
  <c r="J162" i="2"/>
  <c r="J157" i="2"/>
  <c r="BK154" i="2"/>
  <c r="J150" i="2"/>
  <c r="BK149" i="2"/>
  <c r="BK148" i="2"/>
  <c r="BK144" i="2"/>
  <c r="J138" i="2"/>
  <c r="J132" i="2"/>
  <c r="J128" i="2"/>
  <c r="BK167" i="2"/>
  <c r="BK163" i="2"/>
  <c r="J158" i="2"/>
  <c r="J151" i="2"/>
  <c r="J147" i="2"/>
  <c r="BK141" i="2"/>
  <c r="BK138" i="2"/>
  <c r="BK135" i="2"/>
  <c r="J134" i="2"/>
  <c r="J131" i="2"/>
  <c r="BK127" i="2"/>
  <c r="J163" i="2"/>
  <c r="BK158" i="2"/>
  <c r="J148" i="2"/>
  <c r="J146" i="2"/>
  <c r="J143" i="2"/>
  <c r="J141" i="2"/>
  <c r="BK137" i="2"/>
  <c r="J136" i="2"/>
  <c r="J135" i="2"/>
  <c r="BK133" i="2"/>
  <c r="J130" i="2"/>
  <c r="BK130" i="2"/>
  <c r="J129" i="2"/>
  <c r="BK155" i="2"/>
  <c r="J154" i="2"/>
  <c r="BK151" i="2"/>
  <c r="J149" i="2"/>
  <c r="J140" i="2"/>
  <c r="J133" i="2"/>
  <c r="BK131" i="2"/>
  <c r="BK129" i="2"/>
  <c r="BK128" i="2"/>
  <c r="BK136" i="2"/>
  <c r="BK134" i="2"/>
  <c r="P126" i="2" l="1"/>
  <c r="T152" i="2"/>
  <c r="R126" i="2"/>
  <c r="P152" i="2"/>
  <c r="P156" i="2"/>
  <c r="P161" i="2"/>
  <c r="P160" i="2" s="1"/>
  <c r="BK126" i="2"/>
  <c r="J126" i="2" s="1"/>
  <c r="J98" i="2" s="1"/>
  <c r="BK152" i="2"/>
  <c r="J152" i="2" s="1"/>
  <c r="J99" i="2" s="1"/>
  <c r="R152" i="2"/>
  <c r="R156" i="2"/>
  <c r="R161" i="2"/>
  <c r="R160" i="2" s="1"/>
  <c r="T126" i="2"/>
  <c r="T125" i="2" s="1"/>
  <c r="T124" i="2" s="1"/>
  <c r="BK156" i="2"/>
  <c r="J156" i="2" s="1"/>
  <c r="J100" i="2" s="1"/>
  <c r="T156" i="2"/>
  <c r="BK161" i="2"/>
  <c r="J161" i="2"/>
  <c r="J102" i="2" s="1"/>
  <c r="T161" i="2"/>
  <c r="T160" i="2" s="1"/>
  <c r="BK165" i="2"/>
  <c r="J165" i="2" s="1"/>
  <c r="J104" i="2" s="1"/>
  <c r="P165" i="2"/>
  <c r="P164" i="2"/>
  <c r="R165" i="2"/>
  <c r="R164" i="2"/>
  <c r="T165" i="2"/>
  <c r="T164" i="2"/>
  <c r="BE132" i="2"/>
  <c r="F92" i="2"/>
  <c r="BE127" i="2"/>
  <c r="BE138" i="2"/>
  <c r="J91" i="2"/>
  <c r="J121" i="2"/>
  <c r="BE133" i="2"/>
  <c r="BE137" i="2"/>
  <c r="BE158" i="2"/>
  <c r="BE167" i="2"/>
  <c r="E114" i="2"/>
  <c r="F120" i="2"/>
  <c r="BE131" i="2"/>
  <c r="BE139" i="2"/>
  <c r="BE145" i="2"/>
  <c r="BE147" i="2"/>
  <c r="BE150" i="2"/>
  <c r="BE151" i="2"/>
  <c r="BE163" i="2"/>
  <c r="BE166" i="2"/>
  <c r="J118" i="2"/>
  <c r="BE144" i="2"/>
  <c r="BE148" i="2"/>
  <c r="BE157" i="2"/>
  <c r="BE162" i="2"/>
  <c r="BE129" i="2"/>
  <c r="BE142" i="2"/>
  <c r="BE143" i="2"/>
  <c r="BE153" i="2"/>
  <c r="BE155" i="2"/>
  <c r="BE128" i="2"/>
  <c r="BE130" i="2"/>
  <c r="BE134" i="2"/>
  <c r="BE135" i="2"/>
  <c r="BE136" i="2"/>
  <c r="BE140" i="2"/>
  <c r="BE141" i="2"/>
  <c r="BE146" i="2"/>
  <c r="BE154" i="2"/>
  <c r="BE159" i="2"/>
  <c r="BE149" i="2"/>
  <c r="F35" i="2"/>
  <c r="BB95" i="1" s="1"/>
  <c r="BB94" i="1" s="1"/>
  <c r="W31" i="1" s="1"/>
  <c r="F36" i="2"/>
  <c r="BC95" i="1" s="1"/>
  <c r="BC94" i="1" s="1"/>
  <c r="AY94" i="1" s="1"/>
  <c r="F34" i="2"/>
  <c r="BA95" i="1" s="1"/>
  <c r="BA94" i="1" s="1"/>
  <c r="AW94" i="1" s="1"/>
  <c r="AK30" i="1" s="1"/>
  <c r="J34" i="2"/>
  <c r="AW95" i="1" s="1"/>
  <c r="F37" i="2"/>
  <c r="BD95" i="1" s="1"/>
  <c r="BD94" i="1" s="1"/>
  <c r="W33" i="1" s="1"/>
  <c r="R125" i="2" l="1"/>
  <c r="R124" i="2"/>
  <c r="P125" i="2"/>
  <c r="P124" i="2"/>
  <c r="AU95" i="1" s="1"/>
  <c r="AU94" i="1" s="1"/>
  <c r="BK125" i="2"/>
  <c r="J125" i="2" s="1"/>
  <c r="J97" i="2" s="1"/>
  <c r="BK160" i="2"/>
  <c r="J160" i="2"/>
  <c r="J101" i="2"/>
  <c r="BK164" i="2"/>
  <c r="J164" i="2" s="1"/>
  <c r="J103" i="2" s="1"/>
  <c r="W30" i="1"/>
  <c r="AX94" i="1"/>
  <c r="W32" i="1"/>
  <c r="F33" i="2"/>
  <c r="AZ95" i="1" s="1"/>
  <c r="AZ94" i="1" s="1"/>
  <c r="W29" i="1" s="1"/>
  <c r="J33" i="2"/>
  <c r="AV95" i="1" s="1"/>
  <c r="AT95" i="1" s="1"/>
  <c r="BK124" i="2" l="1"/>
  <c r="J124" i="2" s="1"/>
  <c r="J30" i="2" s="1"/>
  <c r="AG95" i="1" s="1"/>
  <c r="AN95" i="1" s="1"/>
  <c r="AV94" i="1"/>
  <c r="AK29" i="1" s="1"/>
  <c r="J39" i="2" l="1"/>
  <c r="J96" i="2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<sst xmlns="http://schemas.openxmlformats.org/spreadsheetml/2006/main" count="791" uniqueCount="275">
  <si>
    <t>Export Komplet</t>
  </si>
  <si>
    <t/>
  </si>
  <si>
    <t>2.0</t>
  </si>
  <si>
    <t>False</t>
  </si>
  <si>
    <t>{fb8133ab-a741-4d72-b975-f61e6fb29f7c}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</si>
  <si>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</si>
  <si>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</si>
  <si>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</si>
  <si>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</si>
  <si>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</si>
  <si>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</si>
  <si>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</si>
  <si>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</si>
  <si>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VOZOVNAKOMIN</t>
  </si>
  <si>
    <t>Stavba:</t>
  </si>
  <si>
    <t>REKONSTRUKCE TROLEJBUSOVÉ VOZOVNY KOMÍN</t>
  </si>
  <si>
    <t>KSO:</t>
  </si>
  <si>
    <t>CC-CZ:</t>
  </si>
  <si>
    <t>Místo:</t>
  </si>
  <si>
    <t xml:space="preserve"> </t>
  </si>
  <si>
    <t>Datum:</t>
  </si>
  <si>
    <t>10. 11. 2020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</si>
  <si>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</si>
  <si>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</si>
  <si>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</si>
  <si>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</si>
  <si>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</si>
  <si>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</si>
  <si>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</si>
  <si>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</si>
  <si>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</si>
  <si>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</si>
  <si>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</si>
  <si>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</si>
  <si>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</si>
  <si>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</si>
  <si>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</si>
  <si>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</si>
  <si>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</si>
  <si>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</si>
  <si>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</si>
  <si>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</si>
  <si>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</si>
  <si>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</si>
  <si>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</si>
  <si>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</si>
  <si>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</si>
  <si>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</si>
  <si>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</si>
  <si>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</si>
  <si>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</si>
  <si>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</si>
  <si>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</si>
  <si>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</si>
  <si>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</si>
  <si>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</si>
  <si>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</si>
  <si>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</si>
  <si>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</si>
  <si>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</si>
  <si>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</si>
  <si>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</si>
  <si>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</si>
  <si>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</si>
  <si>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</si>
  <si>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</si>
  <si>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</si>
  <si>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</si>
  <si>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</si>
  <si>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</si>
  <si>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</si>
  <si>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</si>
  <si>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</si>
  <si>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</si>
  <si>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</si>
  <si>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SO523PL</t>
  </si>
  <si>
    <t xml:space="preserve">SO 523 KOTELNA - PLYN </t>
  </si>
  <si>
    <t>STA</t>
  </si>
  <si>
    <t>1</t>
  </si>
  <si>
    <t>{a1f7ea00-ada6-4f41-8457-99c70566e41a}</t>
  </si>
  <si>
    <t>2</t>
  </si>
  <si>
    <t>KRYCÍ LIST SOUPISU PRACÍ</t>
  </si>
  <si>
    <t>Objekt:</t>
  </si>
  <si>
    <t xml:space="preserve">SO523PL - SO 523 KOTELNA - PLYN 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</si>
  <si>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</si>
  <si>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</si>
  <si>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</si>
  <si>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</si>
  <si>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</si>
  <si>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</si>
  <si>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723 - Zdravotechnika - vnitřní plynovod</t>
  </si>
  <si>
    <t xml:space="preserve">    734 - Ústřední vytápění - armatury</t>
  </si>
  <si>
    <t xml:space="preserve">    783 - Dokončovací práce - nátěry</t>
  </si>
  <si>
    <t>M - Práce a dodávky M</t>
  </si>
  <si>
    <t xml:space="preserve">    23-M - Montáže potrubí</t>
  </si>
  <si>
    <t>VRN - Vedlejší rozpočtové náklady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</si>
  <si>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</si>
  <si>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</si>
  <si>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</si>
  <si>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</si>
  <si>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</si>
  <si>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</si>
  <si>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</si>
  <si>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</si>
  <si>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</si>
  <si>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</si>
  <si>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</si>
  <si>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</si>
  <si>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</si>
  <si>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</si>
  <si>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</si>
  <si>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</si>
  <si>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</si>
  <si>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723</t>
  </si>
  <si>
    <t>Zdravotechnika - vnitřní plynovod</t>
  </si>
  <si>
    <t>K</t>
  </si>
  <si>
    <t>723111202</t>
  </si>
  <si>
    <t>Potrubí ocelové závitové černé bezešvé svařované běžné DN 15</t>
  </si>
  <si>
    <t>m</t>
  </si>
  <si>
    <t>16</t>
  </si>
  <si>
    <t>-1235229278</t>
  </si>
  <si>
    <t>20</t>
  </si>
  <si>
    <t>723111205</t>
  </si>
  <si>
    <t>Potrubí ocelové závitové černé bezešvé svařované běžné DN 32</t>
  </si>
  <si>
    <t>1326227047</t>
  </si>
  <si>
    <t>3</t>
  </si>
  <si>
    <t>723111206</t>
  </si>
  <si>
    <t>Potrubí ocelové závitové černé bezešvé svařované běžné DN 40</t>
  </si>
  <si>
    <t>1213246238</t>
  </si>
  <si>
    <t>4</t>
  </si>
  <si>
    <t>723120804</t>
  </si>
  <si>
    <t>Demontáž potrubí ocelové závitové svařované do DN 25</t>
  </si>
  <si>
    <t>-1608699115</t>
  </si>
  <si>
    <t>5</t>
  </si>
  <si>
    <t>723120805</t>
  </si>
  <si>
    <t>Demontáž potrubí ocelové závitové svařované do DN 50</t>
  </si>
  <si>
    <t>-1851948178</t>
  </si>
  <si>
    <t>723150312</t>
  </si>
  <si>
    <t>Potrubí ocelové hladké černé bezešvé spojované svařováním tvářené za tepla D 57x3,2 mm</t>
  </si>
  <si>
    <t>76389798</t>
  </si>
  <si>
    <t>22</t>
  </si>
  <si>
    <t>723150317</t>
  </si>
  <si>
    <t>Potrubí ocelové hladké černé bezešvé spojované svařováním tvářené za tepla D 159x4,5 mm</t>
  </si>
  <si>
    <t>1062678598</t>
  </si>
  <si>
    <t>23</t>
  </si>
  <si>
    <t>723150318R01</t>
  </si>
  <si>
    <t>Potrubí ocelové hladké černé bezešvé spojované svařováním tvářené za tepla DN 350</t>
  </si>
  <si>
    <t>1455713974</t>
  </si>
  <si>
    <t>35</t>
  </si>
  <si>
    <t>723150349R01</t>
  </si>
  <si>
    <t>Dno klenuté DN 350</t>
  </si>
  <si>
    <t>kus</t>
  </si>
  <si>
    <t>315487596</t>
  </si>
  <si>
    <t>33</t>
  </si>
  <si>
    <t>723150356R01</t>
  </si>
  <si>
    <t>Redukce zhotovená kováním přes 2 DN DN 350/250</t>
  </si>
  <si>
    <t>1456700846</t>
  </si>
  <si>
    <t>34</t>
  </si>
  <si>
    <t>723150357R01</t>
  </si>
  <si>
    <t>Redukce zhotovená kováním přes 2 DN DN 250/150</t>
  </si>
  <si>
    <t>951177616</t>
  </si>
  <si>
    <t>29</t>
  </si>
  <si>
    <t>723150805</t>
  </si>
  <si>
    <t>Demontáž potrubí ocelové hladké svařované do D 159</t>
  </si>
  <si>
    <t>-1449205407</t>
  </si>
  <si>
    <t>30</t>
  </si>
  <si>
    <t>723150806R01</t>
  </si>
  <si>
    <t>Demontáž potrubí ocelové hladké svařované D 219</t>
  </si>
  <si>
    <t>-552006725</t>
  </si>
  <si>
    <t>24</t>
  </si>
  <si>
    <t>723190207</t>
  </si>
  <si>
    <t>Přípojka plynovodní ocelová závitová černá bezešvá spojovaná na závit běžná DN 50</t>
  </si>
  <si>
    <t>soubor</t>
  </si>
  <si>
    <t>-407748377</t>
  </si>
  <si>
    <t>6</t>
  </si>
  <si>
    <t>723190901</t>
  </si>
  <si>
    <t>Uzavření,otevření plynovodního potrubí při opravě</t>
  </si>
  <si>
    <t>-721641636</t>
  </si>
  <si>
    <t>7</t>
  </si>
  <si>
    <t>723190907</t>
  </si>
  <si>
    <t>Odvzdušnění nebo napuštění plynovodního potrubí</t>
  </si>
  <si>
    <t>-488961747</t>
  </si>
  <si>
    <t>8</t>
  </si>
  <si>
    <t>723190909</t>
  </si>
  <si>
    <t>Zkouška těsnosti potrubí plynovodního</t>
  </si>
  <si>
    <t>925420460</t>
  </si>
  <si>
    <t>11</t>
  </si>
  <si>
    <t>723190916R01</t>
  </si>
  <si>
    <t>Propojení na stávající potrubí DN 50</t>
  </si>
  <si>
    <t>-2034256653</t>
  </si>
  <si>
    <t>32</t>
  </si>
  <si>
    <t>723190919R01</t>
  </si>
  <si>
    <t>Propojení na stávající potrubí DN 150</t>
  </si>
  <si>
    <t>-1353810571</t>
  </si>
  <si>
    <t>25</t>
  </si>
  <si>
    <t>723221304</t>
  </si>
  <si>
    <t>Ventil vzorkovací rohový G 1/2 s vnitřním závitem</t>
  </si>
  <si>
    <t>1020990934</t>
  </si>
  <si>
    <t>26</t>
  </si>
  <si>
    <t>723231162</t>
  </si>
  <si>
    <t>Kohout kulový přímý G 1/2 PN 42 do 185°C plnoprůtokový vnitřní závit těžká řada</t>
  </si>
  <si>
    <t>-1483338052</t>
  </si>
  <si>
    <t>27</t>
  </si>
  <si>
    <t>723231165</t>
  </si>
  <si>
    <t>Kohout kulový přímý G 1 1/4 PN 42 do 185°C plnoprůtokový vnitřní závit těžká řada</t>
  </si>
  <si>
    <t>1084946517</t>
  </si>
  <si>
    <t>28</t>
  </si>
  <si>
    <t>723231167</t>
  </si>
  <si>
    <t>Kohout kulový přímý G 2 PN 42 do 185°C plnoprůtokový vnitřní závit těžká řada</t>
  </si>
  <si>
    <t>-1318234600</t>
  </si>
  <si>
    <t>12</t>
  </si>
  <si>
    <t>723290823</t>
  </si>
  <si>
    <t>Přemístění vnitrostaveništní demontovaných hmot pro vnitřní plynovod v objektech výšky do 24 m</t>
  </si>
  <si>
    <t>t</t>
  </si>
  <si>
    <t>520252089</t>
  </si>
  <si>
    <t>13</t>
  </si>
  <si>
    <t>998723103</t>
  </si>
  <si>
    <t>Přesun hmot tonážní pro vnitřní plynovod v objektech v do 24 m</t>
  </si>
  <si>
    <t>-975434062</t>
  </si>
  <si>
    <t>734</t>
  </si>
  <si>
    <t>Ústřední vytápění - armatury</t>
  </si>
  <si>
    <t>39</t>
  </si>
  <si>
    <t>734421102R01</t>
  </si>
  <si>
    <t>Tlakoměr deformační kruhový 0,0 - 6,0 kPa</t>
  </si>
  <si>
    <t>1315733229</t>
  </si>
  <si>
    <t>38</t>
  </si>
  <si>
    <t>734424101R01</t>
  </si>
  <si>
    <t xml:space="preserve">Tlakoměrná smyčka se závitem M 20x1,5 , trojcestný kohout </t>
  </si>
  <si>
    <t>-1272822594</t>
  </si>
  <si>
    <t>40</t>
  </si>
  <si>
    <t>998734103</t>
  </si>
  <si>
    <t>Přesun hmot tonážní pro armatury v objektech v do 24 m</t>
  </si>
  <si>
    <t>-301147534</t>
  </si>
  <si>
    <t>783</t>
  </si>
  <si>
    <t>Dokončovací práce - nátěry</t>
  </si>
  <si>
    <t>52</t>
  </si>
  <si>
    <t>783617613</t>
  </si>
  <si>
    <t>Krycí dvojnásobný syntetický samozákladující nátěr potrubí DN do 50 mm</t>
  </si>
  <si>
    <t>1495744026</t>
  </si>
  <si>
    <t>54</t>
  </si>
  <si>
    <t>783617653</t>
  </si>
  <si>
    <t>Krycí dvojnásobný syntetický samozákladující nátěr potrubí DN do 150 mm</t>
  </si>
  <si>
    <t>-1523505300</t>
  </si>
  <si>
    <t>56</t>
  </si>
  <si>
    <t>783617693</t>
  </si>
  <si>
    <t>Krycí dvojnásobný syntetický samozákladující nátěr potrubí DN přes 200 mm</t>
  </si>
  <si>
    <t>m2</t>
  </si>
  <si>
    <t>-2046916626</t>
  </si>
  <si>
    <t>M</t>
  </si>
  <si>
    <t>Práce a dodávky M</t>
  </si>
  <si>
    <t>23-M</t>
  </si>
  <si>
    <t>Montáže potrubí</t>
  </si>
  <si>
    <t>230050002</t>
  </si>
  <si>
    <t>Montáž uložení přišroubováním DN přes 25 do 50 mm</t>
  </si>
  <si>
    <t>kg</t>
  </si>
  <si>
    <t>64</t>
  </si>
  <si>
    <t>367770367</t>
  </si>
  <si>
    <t>17</t>
  </si>
  <si>
    <t>230050031</t>
  </si>
  <si>
    <t>Montáž a zhotovení doplňkové konstrukce z profilového materiálu</t>
  </si>
  <si>
    <t>2071466794</t>
  </si>
  <si>
    <t>VRN</t>
  </si>
  <si>
    <t>Vedlejší rozpočtové náklady</t>
  </si>
  <si>
    <t>VRN4</t>
  </si>
  <si>
    <t>Inženýrská činnost</t>
  </si>
  <si>
    <t>18</t>
  </si>
  <si>
    <t>043114000</t>
  </si>
  <si>
    <t>Zkoušky tlakové</t>
  </si>
  <si>
    <t>soub</t>
  </si>
  <si>
    <t>1024</t>
  </si>
  <si>
    <t>-1476266636</t>
  </si>
  <si>
    <t>19</t>
  </si>
  <si>
    <t>044002000</t>
  </si>
  <si>
    <t xml:space="preserve">Vypracování revizní knihy plynovodu </t>
  </si>
  <si>
    <t>1648935273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</si>
</sst>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5" t="s">
        <v>5</v>
      </c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52" t="s">
        <v>13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54" t="s">
        <v>15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55" t="s">
        <v>1</v>
      </c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6">
        <f>ROUND(AG94,2)</f>
        <v>0</v>
      </c>
      <c r="AL26" s="157"/>
      <c r="AM26" s="157"/>
      <c r="AN26" s="157"/>
      <c r="AO26" s="15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58" t="s">
        <v>31</v>
      </c>
      <c r="M28" s="158"/>
      <c r="N28" s="158"/>
      <c r="O28" s="158"/>
      <c r="P28" s="158"/>
      <c r="Q28" s="26"/>
      <c r="R28" s="26"/>
      <c r="S28" s="26"/>
      <c r="T28" s="26"/>
      <c r="U28" s="26"/>
      <c r="V28" s="26"/>
      <c r="W28" s="158" t="s">
        <v>32</v>
      </c>
      <c r="X28" s="158"/>
      <c r="Y28" s="158"/>
      <c r="Z28" s="158"/>
      <c r="AA28" s="158"/>
      <c r="AB28" s="158"/>
      <c r="AC28" s="158"/>
      <c r="AD28" s="158"/>
      <c r="AE28" s="158"/>
      <c r="AF28" s="26"/>
      <c r="AG28" s="26"/>
      <c r="AH28" s="26"/>
      <c r="AI28" s="26"/>
      <c r="AJ28" s="26"/>
      <c r="AK28" s="158" t="s">
        <v>33</v>
      </c>
      <c r="AL28" s="158"/>
      <c r="AM28" s="158"/>
      <c r="AN28" s="158"/>
      <c r="AO28" s="158"/>
      <c r="AP28" s="26"/>
      <c r="AQ28" s="26"/>
      <c r="AR28" s="27"/>
      <c r="BE28" s="26"/>
    </row>
    <row r="29" spans="1:71" s="3" customFormat="1" ht="14.45" customHeight="1">
      <c r="B29" s="31"/>
      <c r="D29" s="23" t="s">
        <v>34</v>
      </c>
      <c r="F29" s="23" t="s">
        <v>35</v>
      </c>
      <c r="L29" s="161">
        <v>0.21</v>
      </c>
      <c r="M29" s="160"/>
      <c r="N29" s="160"/>
      <c r="O29" s="160"/>
      <c r="P29" s="160"/>
      <c r="W29" s="159">
        <f>ROUND(AZ94, 2)</f>
        <v>0</v>
      </c>
      <c r="X29" s="160"/>
      <c r="Y29" s="160"/>
      <c r="Z29" s="160"/>
      <c r="AA29" s="160"/>
      <c r="AB29" s="160"/>
      <c r="AC29" s="160"/>
      <c r="AD29" s="160"/>
      <c r="AE29" s="160"/>
      <c r="AK29" s="159">
        <f>ROUND(AV94, 2)</f>
        <v>0</v>
      </c>
      <c r="AL29" s="160"/>
      <c r="AM29" s="160"/>
      <c r="AN29" s="160"/>
      <c r="AO29" s="160"/>
      <c r="AR29" s="31"/>
    </row>
    <row r="30" spans="1:71" s="3" customFormat="1" ht="14.45" customHeight="1">
      <c r="B30" s="31"/>
      <c r="F30" s="23" t="s">
        <v>36</v>
      </c>
      <c r="L30" s="161">
        <v>0.15</v>
      </c>
      <c r="M30" s="160"/>
      <c r="N30" s="160"/>
      <c r="O30" s="160"/>
      <c r="P30" s="160"/>
      <c r="W30" s="159">
        <f>ROUND(BA94, 2)</f>
        <v>0</v>
      </c>
      <c r="X30" s="160"/>
      <c r="Y30" s="160"/>
      <c r="Z30" s="160"/>
      <c r="AA30" s="160"/>
      <c r="AB30" s="160"/>
      <c r="AC30" s="160"/>
      <c r="AD30" s="160"/>
      <c r="AE30" s="160"/>
      <c r="AK30" s="159">
        <f>ROUND(AW94, 2)</f>
        <v>0</v>
      </c>
      <c r="AL30" s="160"/>
      <c r="AM30" s="160"/>
      <c r="AN30" s="160"/>
      <c r="AO30" s="160"/>
      <c r="AR30" s="31"/>
    </row>
    <row r="31" spans="1:71" s="3" customFormat="1" ht="14.45" hidden="1" customHeight="1">
      <c r="B31" s="31"/>
      <c r="F31" s="23" t="s">
        <v>37</v>
      </c>
      <c r="L31" s="161">
        <v>0.21</v>
      </c>
      <c r="M31" s="160"/>
      <c r="N31" s="160"/>
      <c r="O31" s="160"/>
      <c r="P31" s="160"/>
      <c r="W31" s="159">
        <f>ROUND(BB94, 2)</f>
        <v>0</v>
      </c>
      <c r="X31" s="160"/>
      <c r="Y31" s="160"/>
      <c r="Z31" s="160"/>
      <c r="AA31" s="160"/>
      <c r="AB31" s="160"/>
      <c r="AC31" s="160"/>
      <c r="AD31" s="160"/>
      <c r="AE31" s="160"/>
      <c r="AK31" s="159">
        <v>0</v>
      </c>
      <c r="AL31" s="160"/>
      <c r="AM31" s="160"/>
      <c r="AN31" s="160"/>
      <c r="AO31" s="160"/>
      <c r="AR31" s="31"/>
    </row>
    <row r="32" spans="1:71" s="3" customFormat="1" ht="14.45" hidden="1" customHeight="1">
      <c r="B32" s="31"/>
      <c r="F32" s="23" t="s">
        <v>38</v>
      </c>
      <c r="L32" s="161">
        <v>0.15</v>
      </c>
      <c r="M32" s="160"/>
      <c r="N32" s="160"/>
      <c r="O32" s="160"/>
      <c r="P32" s="160"/>
      <c r="W32" s="159">
        <f>ROUND(BC94, 2)</f>
        <v>0</v>
      </c>
      <c r="X32" s="160"/>
      <c r="Y32" s="160"/>
      <c r="Z32" s="160"/>
      <c r="AA32" s="160"/>
      <c r="AB32" s="160"/>
      <c r="AC32" s="160"/>
      <c r="AD32" s="160"/>
      <c r="AE32" s="160"/>
      <c r="AK32" s="159">
        <v>0</v>
      </c>
      <c r="AL32" s="160"/>
      <c r="AM32" s="160"/>
      <c r="AN32" s="160"/>
      <c r="AO32" s="160"/>
      <c r="AR32" s="31"/>
    </row>
    <row r="33" spans="1:57" s="3" customFormat="1" ht="14.45" hidden="1" customHeight="1">
      <c r="B33" s="31"/>
      <c r="F33" s="23" t="s">
        <v>39</v>
      </c>
      <c r="L33" s="161">
        <v>0</v>
      </c>
      <c r="M33" s="160"/>
      <c r="N33" s="160"/>
      <c r="O33" s="160"/>
      <c r="P33" s="160"/>
      <c r="W33" s="159">
        <f>ROUND(BD94, 2)</f>
        <v>0</v>
      </c>
      <c r="X33" s="160"/>
      <c r="Y33" s="160"/>
      <c r="Z33" s="160"/>
      <c r="AA33" s="160"/>
      <c r="AB33" s="160"/>
      <c r="AC33" s="160"/>
      <c r="AD33" s="160"/>
      <c r="AE33" s="160"/>
      <c r="AK33" s="159">
        <v>0</v>
      </c>
      <c r="AL33" s="160"/>
      <c r="AM33" s="160"/>
      <c r="AN33" s="160"/>
      <c r="AO33" s="16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62" t="s">
        <v>42</v>
      </c>
      <c r="Y35" s="163"/>
      <c r="Z35" s="163"/>
      <c r="AA35" s="163"/>
      <c r="AB35" s="163"/>
      <c r="AC35" s="34"/>
      <c r="AD35" s="34"/>
      <c r="AE35" s="34"/>
      <c r="AF35" s="34"/>
      <c r="AG35" s="34"/>
      <c r="AH35" s="34"/>
      <c r="AI35" s="34"/>
      <c r="AJ35" s="34"/>
      <c r="AK35" s="164">
        <f>SUM(AK26:AK33)</f>
        <v>0</v>
      </c>
      <c r="AL35" s="163"/>
      <c r="AM35" s="163"/>
      <c r="AN35" s="163"/>
      <c r="AO35" s="16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VOZOVNAKOMIN</v>
      </c>
      <c r="AR84" s="45"/>
    </row>
    <row r="85" spans="1:91" s="5" customFormat="1" ht="36.950000000000003" customHeight="1">
      <c r="B85" s="46"/>
      <c r="C85" s="47" t="s">
        <v>14</v>
      </c>
      <c r="L85" s="166" t="str">
        <f>K6</f>
        <v>REKONSTRUKCE TROLEJBUSOVÉ VOZOVNY KOMÍN</v>
      </c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68" t="str">
        <f>IF(AN8= "","",AN8)</f>
        <v>10. 11. 2020</v>
      </c>
      <c r="AN87" s="168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69" t="str">
        <f>IF(E17="","",E17)</f>
        <v xml:space="preserve"> </v>
      </c>
      <c r="AN89" s="170"/>
      <c r="AO89" s="170"/>
      <c r="AP89" s="170"/>
      <c r="AQ89" s="26"/>
      <c r="AR89" s="27"/>
      <c r="AS89" s="171" t="s">
        <v>50</v>
      </c>
      <c r="AT89" s="17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69" t="str">
        <f>IF(E20="","",E20)</f>
        <v xml:space="preserve"> </v>
      </c>
      <c r="AN90" s="170"/>
      <c r="AO90" s="170"/>
      <c r="AP90" s="170"/>
      <c r="AQ90" s="26"/>
      <c r="AR90" s="27"/>
      <c r="AS90" s="173"/>
      <c r="AT90" s="17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3"/>
      <c r="AT91" s="17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75" t="s">
        <v>51</v>
      </c>
      <c r="D92" s="176"/>
      <c r="E92" s="176"/>
      <c r="F92" s="176"/>
      <c r="G92" s="176"/>
      <c r="H92" s="54"/>
      <c r="I92" s="177" t="s">
        <v>52</v>
      </c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8" t="s">
        <v>53</v>
      </c>
      <c r="AH92" s="176"/>
      <c r="AI92" s="176"/>
      <c r="AJ92" s="176"/>
      <c r="AK92" s="176"/>
      <c r="AL92" s="176"/>
      <c r="AM92" s="176"/>
      <c r="AN92" s="177" t="s">
        <v>54</v>
      </c>
      <c r="AO92" s="176"/>
      <c r="AP92" s="179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3">
        <f>ROUND(AG95,2)</f>
        <v>0</v>
      </c>
      <c r="AH94" s="183"/>
      <c r="AI94" s="183"/>
      <c r="AJ94" s="183"/>
      <c r="AK94" s="183"/>
      <c r="AL94" s="183"/>
      <c r="AM94" s="183"/>
      <c r="AN94" s="184">
        <f>SUM(AG94,AT94)</f>
        <v>0</v>
      </c>
      <c r="AO94" s="184"/>
      <c r="AP94" s="184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92.306539999999998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24.75" customHeight="1">
      <c r="A95" s="73" t="s">
        <v>74</v>
      </c>
      <c r="B95" s="74"/>
      <c r="C95" s="75"/>
      <c r="D95" s="182" t="s">
        <v>75</v>
      </c>
      <c r="E95" s="182"/>
      <c r="F95" s="182"/>
      <c r="G95" s="182"/>
      <c r="H95" s="182"/>
      <c r="I95" s="76"/>
      <c r="J95" s="182" t="s">
        <v>76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0">
        <f>'SO523PL - SO 523 KOTELNA ...'!J30</f>
        <v>0</v>
      </c>
      <c r="AH95" s="181"/>
      <c r="AI95" s="181"/>
      <c r="AJ95" s="181"/>
      <c r="AK95" s="181"/>
      <c r="AL95" s="181"/>
      <c r="AM95" s="181"/>
      <c r="AN95" s="180">
        <f>SUM(AG95,AT95)</f>
        <v>0</v>
      </c>
      <c r="AO95" s="181"/>
      <c r="AP95" s="181"/>
      <c r="AQ95" s="77" t="s">
        <v>77</v>
      </c>
      <c r="AR95" s="74"/>
      <c r="AS95" s="78">
        <v>0</v>
      </c>
      <c r="AT95" s="79">
        <f>ROUND(SUM(AV95:AW95),2)</f>
        <v>0</v>
      </c>
      <c r="AU95" s="80">
        <f>'SO523PL - SO 523 KOTELNA ...'!P124</f>
        <v>92.306534999999997</v>
      </c>
      <c r="AV95" s="79">
        <f>'SO523PL - SO 523 KOTELNA ...'!J33</f>
        <v>0</v>
      </c>
      <c r="AW95" s="79">
        <f>'SO523PL - SO 523 KOTELNA ...'!J34</f>
        <v>0</v>
      </c>
      <c r="AX95" s="79">
        <f>'SO523PL - SO 523 KOTELNA ...'!J35</f>
        <v>0</v>
      </c>
      <c r="AY95" s="79">
        <f>'SO523PL - SO 523 KOTELNA ...'!J36</f>
        <v>0</v>
      </c>
      <c r="AZ95" s="79">
        <f>'SO523PL - SO 523 KOTELNA ...'!F33</f>
        <v>0</v>
      </c>
      <c r="BA95" s="79">
        <f>'SO523PL - SO 523 KOTELNA ...'!F34</f>
        <v>0</v>
      </c>
      <c r="BB95" s="79">
        <f>'SO523PL - SO 523 KOTELNA ...'!F35</f>
        <v>0</v>
      </c>
      <c r="BC95" s="79">
        <f>'SO523PL - SO 523 KOTELNA ...'!F36</f>
        <v>0</v>
      </c>
      <c r="BD95" s="81">
        <f>'SO523PL - SO 523 KOTELNA ...'!F37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80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523PL - SO 523 KOTELNA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8"/>
  <sheetViews>
    <sheetView showGridLines="0" workbookViewId="0">
      <selection activeCell="I1" sqref="I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3"/>
    </row>
    <row r="2" spans="1:46" s="1" customFormat="1" ht="36.950000000000003" customHeight="1">
      <c r="L2" s="185" t="s">
        <v>5</v>
      </c>
      <c r="M2" s="153"/>
      <c r="N2" s="153"/>
      <c r="O2" s="153"/>
      <c r="P2" s="153"/>
      <c r="Q2" s="153"/>
      <c r="R2" s="153"/>
      <c r="S2" s="153"/>
      <c r="T2" s="153"/>
      <c r="U2" s="153"/>
      <c r="V2" s="15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1:46" s="1" customFormat="1" ht="24.95" customHeight="1">
      <c r="B4" s="17"/>
      <c r="D4" s="18" t="s">
        <v>81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86" t="str">
        <f>'Rekapitulace stavby'!K6</f>
        <v>REKONSTRUKCE TROLEJBUSOVÉ VOZOVNY KOMÍN</v>
      </c>
      <c r="F7" s="187"/>
      <c r="G7" s="187"/>
      <c r="H7" s="187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66" t="s">
        <v>83</v>
      </c>
      <c r="F9" s="188"/>
      <c r="G9" s="188"/>
      <c r="H9" s="188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'Rekapitulace stavby'!AN8</f>
        <v>10. 11. 2020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24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23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52" t="str">
        <f>'Rekapitulace stavby'!E14</f>
        <v xml:space="preserve"> </v>
      </c>
      <c r="F18" s="152"/>
      <c r="G18" s="152"/>
      <c r="H18" s="152"/>
      <c r="I18" s="23" t="s">
        <v>24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23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24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23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24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55" t="s">
        <v>1</v>
      </c>
      <c r="F27" s="155"/>
      <c r="G27" s="155"/>
      <c r="H27" s="155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30</v>
      </c>
      <c r="E30" s="26"/>
      <c r="F30" s="26"/>
      <c r="G30" s="26"/>
      <c r="H30" s="26"/>
      <c r="I30" s="26"/>
      <c r="J30" s="65">
        <f>ROUND(J124,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34</v>
      </c>
      <c r="E33" s="23" t="s">
        <v>35</v>
      </c>
      <c r="F33" s="90">
        <f>ROUND((SUM(BE124:BE167)),  2)</f>
        <v>0</v>
      </c>
      <c r="G33" s="26"/>
      <c r="H33" s="26"/>
      <c r="I33" s="91">
        <v>0.21</v>
      </c>
      <c r="J33" s="90">
        <f>ROUND(((SUM(BE124:BE167))*I33),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36</v>
      </c>
      <c r="F34" s="90">
        <f>ROUND((SUM(BF124:BF167)),  2)</f>
        <v>0</v>
      </c>
      <c r="G34" s="26"/>
      <c r="H34" s="26"/>
      <c r="I34" s="91">
        <v>0.15</v>
      </c>
      <c r="J34" s="90">
        <f>ROUND(((SUM(BF124:BF167))*I34),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37</v>
      </c>
      <c r="F35" s="90">
        <f>ROUND((SUM(BG124:BG167)),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38</v>
      </c>
      <c r="F36" s="90">
        <f>ROUND((SUM(BH124:BH167)),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90">
        <f>ROUND((SUM(BI124:BI167)),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40</v>
      </c>
      <c r="E39" s="54"/>
      <c r="F39" s="54"/>
      <c r="G39" s="94" t="s">
        <v>41</v>
      </c>
      <c r="H39" s="95" t="s">
        <v>42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45</v>
      </c>
      <c r="E61" s="29"/>
      <c r="F61" s="98" t="s">
        <v>46</v>
      </c>
      <c r="G61" s="39" t="s">
        <v>45</v>
      </c>
      <c r="H61" s="29"/>
      <c r="I61" s="29"/>
      <c r="J61" s="99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45</v>
      </c>
      <c r="E76" s="29"/>
      <c r="F76" s="98" t="s">
        <v>46</v>
      </c>
      <c r="G76" s="39" t="s">
        <v>45</v>
      </c>
      <c r="H76" s="29"/>
      <c r="I76" s="29"/>
      <c r="J76" s="99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86" t="str">
        <f>E7</f>
        <v>REKONSTRUKCE TROLEJBUSOVÉ VOZOVNY KOMÍN</v>
      </c>
      <c r="F85" s="187"/>
      <c r="G85" s="187"/>
      <c r="H85" s="18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66" t="str">
        <f>E9</f>
        <v xml:space="preserve">SO523PL - SO 523 KOTELNA - PLYN </v>
      </c>
      <c r="F87" s="188"/>
      <c r="G87" s="188"/>
      <c r="H87" s="188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 t="str">
        <f>IF(J12="","",J12)</f>
        <v>10. 11. 2020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22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>
        <f>J124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>
        <f>J125</f>
        <v>0</v>
      </c>
      <c r="L97" s="103"/>
    </row>
    <row r="98" spans="1:31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>
        <f>J126</f>
        <v>0</v>
      </c>
      <c r="L98" s="107"/>
    </row>
    <row r="99" spans="1:31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>
        <f>J152</f>
        <v>0</v>
      </c>
      <c r="L99" s="107"/>
    </row>
    <row r="100" spans="1:31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>
        <f>J156</f>
        <v>0</v>
      </c>
      <c r="L100" s="107"/>
    </row>
    <row r="101" spans="1:31" s="9" customFormat="1" ht="24.95" customHeight="1">
      <c r="B101" s="103"/>
      <c r="D101" s="104" t="s">
        <v>93</v>
      </c>
      <c r="E101" s="105"/>
      <c r="F101" s="105"/>
      <c r="G101" s="105"/>
      <c r="H101" s="105"/>
      <c r="I101" s="105"/>
      <c r="J101" s="106">
        <f>J160</f>
        <v>0</v>
      </c>
      <c r="L101" s="103"/>
    </row>
    <row r="102" spans="1:31" s="10" customFormat="1" ht="19.899999999999999" customHeight="1">
      <c r="B102" s="107"/>
      <c r="D102" s="108" t="s">
        <v>94</v>
      </c>
      <c r="E102" s="109"/>
      <c r="F102" s="109"/>
      <c r="G102" s="109"/>
      <c r="H102" s="109"/>
      <c r="I102" s="109"/>
      <c r="J102" s="110">
        <f>J161</f>
        <v>0</v>
      </c>
      <c r="L102" s="107"/>
    </row>
    <row r="103" spans="1:31" s="9" customFormat="1" ht="24.95" customHeight="1">
      <c r="B103" s="103"/>
      <c r="D103" s="104" t="s">
        <v>95</v>
      </c>
      <c r="E103" s="105"/>
      <c r="F103" s="105"/>
      <c r="G103" s="105"/>
      <c r="H103" s="105"/>
      <c r="I103" s="105"/>
      <c r="J103" s="106">
        <f>J164</f>
        <v>0</v>
      </c>
      <c r="L103" s="103"/>
    </row>
    <row r="104" spans="1:31" s="10" customFormat="1" ht="19.899999999999999" customHeight="1">
      <c r="B104" s="107"/>
      <c r="D104" s="108" t="s">
        <v>96</v>
      </c>
      <c r="E104" s="109"/>
      <c r="F104" s="109"/>
      <c r="G104" s="109"/>
      <c r="H104" s="109"/>
      <c r="I104" s="109"/>
      <c r="J104" s="110">
        <f>J165</f>
        <v>0</v>
      </c>
      <c r="L104" s="107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97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14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186" t="str">
        <f>E7</f>
        <v>REKONSTRUKCE TROLEJBUSOVÉ VOZOVNY KOMÍN</v>
      </c>
      <c r="F114" s="187"/>
      <c r="G114" s="187"/>
      <c r="H114" s="187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82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66" t="str">
        <f>E9</f>
        <v xml:space="preserve">SO523PL - SO 523 KOTELNA - PLYN </v>
      </c>
      <c r="F116" s="188"/>
      <c r="G116" s="188"/>
      <c r="H116" s="188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18</v>
      </c>
      <c r="D118" s="26"/>
      <c r="E118" s="26"/>
      <c r="F118" s="21" t="str">
        <f>F12</f>
        <v xml:space="preserve"> </v>
      </c>
      <c r="G118" s="26"/>
      <c r="H118" s="26"/>
      <c r="I118" s="23" t="s">
        <v>20</v>
      </c>
      <c r="J118" s="49" t="str">
        <f>IF(J12="","",J12)</f>
        <v>10. 11. 2020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22</v>
      </c>
      <c r="D120" s="26"/>
      <c r="E120" s="26"/>
      <c r="F120" s="21" t="str">
        <f>E15</f>
        <v xml:space="preserve"> </v>
      </c>
      <c r="G120" s="26"/>
      <c r="H120" s="26"/>
      <c r="I120" s="23" t="s">
        <v>26</v>
      </c>
      <c r="J120" s="24" t="str">
        <f>E21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28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1"/>
      <c r="B123" s="112"/>
      <c r="C123" s="113" t="s">
        <v>98</v>
      </c>
      <c r="D123" s="114" t="s">
        <v>55</v>
      </c>
      <c r="E123" s="114" t="s">
        <v>51</v>
      </c>
      <c r="F123" s="114" t="s">
        <v>52</v>
      </c>
      <c r="G123" s="114" t="s">
        <v>99</v>
      </c>
      <c r="H123" s="114" t="s">
        <v>100</v>
      </c>
      <c r="I123" s="114" t="s">
        <v>101</v>
      </c>
      <c r="J123" s="115" t="s">
        <v>86</v>
      </c>
      <c r="K123" s="116" t="s">
        <v>102</v>
      </c>
      <c r="L123" s="117"/>
      <c r="M123" s="56" t="s">
        <v>1</v>
      </c>
      <c r="N123" s="57" t="s">
        <v>34</v>
      </c>
      <c r="O123" s="57" t="s">
        <v>103</v>
      </c>
      <c r="P123" s="57" t="s">
        <v>104</v>
      </c>
      <c r="Q123" s="57" t="s">
        <v>105</v>
      </c>
      <c r="R123" s="57" t="s">
        <v>106</v>
      </c>
      <c r="S123" s="57" t="s">
        <v>107</v>
      </c>
      <c r="T123" s="58" t="s">
        <v>108</v>
      </c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</row>
    <row r="124" spans="1:65" s="2" customFormat="1" ht="22.9" customHeight="1">
      <c r="A124" s="26"/>
      <c r="B124" s="27"/>
      <c r="C124" s="63" t="s">
        <v>109</v>
      </c>
      <c r="D124" s="26"/>
      <c r="E124" s="26"/>
      <c r="F124" s="26"/>
      <c r="G124" s="26"/>
      <c r="H124" s="26"/>
      <c r="I124" s="26"/>
      <c r="J124" s="118">
        <f>BK124</f>
        <v>0</v>
      </c>
      <c r="K124" s="26"/>
      <c r="L124" s="27"/>
      <c r="M124" s="59"/>
      <c r="N124" s="50"/>
      <c r="O124" s="60"/>
      <c r="P124" s="119">
        <f>P125+P160+P164</f>
        <v>92.306534999999997</v>
      </c>
      <c r="Q124" s="60"/>
      <c r="R124" s="119">
        <f>R125+R160+R164</f>
        <v>0.51104000000000005</v>
      </c>
      <c r="S124" s="60"/>
      <c r="T124" s="120">
        <f>T125+T160+T164</f>
        <v>0.35421000000000002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69</v>
      </c>
      <c r="AU124" s="14" t="s">
        <v>88</v>
      </c>
      <c r="BK124" s="121">
        <f>BK125+BK160+BK164</f>
        <v>0</v>
      </c>
    </row>
    <row r="125" spans="1:65" s="12" customFormat="1" ht="25.9" customHeight="1">
      <c r="B125" s="122"/>
      <c r="D125" s="123" t="s">
        <v>69</v>
      </c>
      <c r="E125" s="124" t="s">
        <v>110</v>
      </c>
      <c r="F125" s="124" t="s">
        <v>111</v>
      </c>
      <c r="J125" s="125">
        <f>BK125</f>
        <v>0</v>
      </c>
      <c r="L125" s="122"/>
      <c r="M125" s="126"/>
      <c r="N125" s="127"/>
      <c r="O125" s="127"/>
      <c r="P125" s="128">
        <f>P126+P152+P156</f>
        <v>85.706535000000002</v>
      </c>
      <c r="Q125" s="127"/>
      <c r="R125" s="128">
        <f>R126+R152+R156</f>
        <v>0.50704000000000005</v>
      </c>
      <c r="S125" s="127"/>
      <c r="T125" s="129">
        <f>T126+T152+T156</f>
        <v>0.35421000000000002</v>
      </c>
      <c r="AR125" s="123" t="s">
        <v>80</v>
      </c>
      <c r="AT125" s="130" t="s">
        <v>69</v>
      </c>
      <c r="AU125" s="130" t="s">
        <v>70</v>
      </c>
      <c r="AY125" s="123" t="s">
        <v>112</v>
      </c>
      <c r="BK125" s="131">
        <f>BK126+BK152+BK156</f>
        <v>0</v>
      </c>
    </row>
    <row r="126" spans="1:65" s="12" customFormat="1" ht="22.9" customHeight="1">
      <c r="B126" s="122"/>
      <c r="D126" s="123" t="s">
        <v>69</v>
      </c>
      <c r="E126" s="132" t="s">
        <v>113</v>
      </c>
      <c r="F126" s="132" t="s">
        <v>114</v>
      </c>
      <c r="J126" s="133">
        <f>BK126</f>
        <v>0</v>
      </c>
      <c r="L126" s="122"/>
      <c r="M126" s="126"/>
      <c r="N126" s="127"/>
      <c r="O126" s="127"/>
      <c r="P126" s="128">
        <f>SUM(P127:P151)</f>
        <v>67.323077999999995</v>
      </c>
      <c r="Q126" s="127"/>
      <c r="R126" s="128">
        <f>SUM(R127:R151)</f>
        <v>0.48708000000000007</v>
      </c>
      <c r="S126" s="127"/>
      <c r="T126" s="129">
        <f>SUM(T127:T151)</f>
        <v>0.35421000000000002</v>
      </c>
      <c r="AR126" s="123" t="s">
        <v>80</v>
      </c>
      <c r="AT126" s="130" t="s">
        <v>69</v>
      </c>
      <c r="AU126" s="130" t="s">
        <v>78</v>
      </c>
      <c r="AY126" s="123" t="s">
        <v>112</v>
      </c>
      <c r="BK126" s="131">
        <f>SUM(BK127:BK151)</f>
        <v>0</v>
      </c>
    </row>
    <row r="127" spans="1:65" s="2" customFormat="1" ht="21.75" customHeight="1">
      <c r="A127" s="26"/>
      <c r="B127" s="134"/>
      <c r="C127" s="135" t="s">
        <v>78</v>
      </c>
      <c r="D127" s="135" t="s">
        <v>115</v>
      </c>
      <c r="E127" s="136" t="s">
        <v>116</v>
      </c>
      <c r="F127" s="137" t="s">
        <v>117</v>
      </c>
      <c r="G127" s="138" t="s">
        <v>118</v>
      </c>
      <c r="H127" s="139">
        <v>3</v>
      </c>
      <c r="I127" s="140">
        <v>0</v>
      </c>
      <c r="J127" s="140">
        <f t="shared" ref="J127:J151" si="0">ROUND(I127*H127,2)</f>
        <v>0</v>
      </c>
      <c r="K127" s="141"/>
      <c r="L127" s="27"/>
      <c r="M127" s="142" t="s">
        <v>1</v>
      </c>
      <c r="N127" s="143" t="s">
        <v>35</v>
      </c>
      <c r="O127" s="144">
        <v>0.47199999999999998</v>
      </c>
      <c r="P127" s="144">
        <f t="shared" ref="P127:P151" si="1">O127*H127</f>
        <v>1.4159999999999999</v>
      </c>
      <c r="Q127" s="144">
        <v>1.47E-3</v>
      </c>
      <c r="R127" s="144">
        <f t="shared" ref="R127:R151" si="2">Q127*H127</f>
        <v>4.4099999999999999E-3</v>
      </c>
      <c r="S127" s="144">
        <v>0</v>
      </c>
      <c r="T127" s="145">
        <f t="shared" ref="T127:T151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46" t="s">
        <v>119</v>
      </c>
      <c r="AT127" s="146" t="s">
        <v>115</v>
      </c>
      <c r="AU127" s="146" t="s">
        <v>80</v>
      </c>
      <c r="AY127" s="14" t="s">
        <v>112</v>
      </c>
      <c r="BE127" s="147">
        <f t="shared" ref="BE127:BE151" si="4">IF(N127="základní",J127,0)</f>
        <v>0</v>
      </c>
      <c r="BF127" s="147">
        <f t="shared" ref="BF127:BF151" si="5">IF(N127="snížená",J127,0)</f>
        <v>0</v>
      </c>
      <c r="BG127" s="147">
        <f t="shared" ref="BG127:BG151" si="6">IF(N127="zákl. přenesená",J127,0)</f>
        <v>0</v>
      </c>
      <c r="BH127" s="147">
        <f t="shared" ref="BH127:BH151" si="7">IF(N127="sníž. přenesená",J127,0)</f>
        <v>0</v>
      </c>
      <c r="BI127" s="147">
        <f t="shared" ref="BI127:BI151" si="8">IF(N127="nulová",J127,0)</f>
        <v>0</v>
      </c>
      <c r="BJ127" s="14" t="s">
        <v>78</v>
      </c>
      <c r="BK127" s="147">
        <f t="shared" ref="BK127:BK151" si="9">ROUND(I127*H127,2)</f>
        <v>0</v>
      </c>
      <c r="BL127" s="14" t="s">
        <v>119</v>
      </c>
      <c r="BM127" s="146" t="s">
        <v>120</v>
      </c>
    </row>
    <row r="128" spans="1:65" s="2" customFormat="1" ht="21.75" customHeight="1">
      <c r="A128" s="26"/>
      <c r="B128" s="134"/>
      <c r="C128" s="135" t="s">
        <v>121</v>
      </c>
      <c r="D128" s="135" t="s">
        <v>115</v>
      </c>
      <c r="E128" s="136" t="s">
        <v>122</v>
      </c>
      <c r="F128" s="137" t="s">
        <v>123</v>
      </c>
      <c r="G128" s="138" t="s">
        <v>118</v>
      </c>
      <c r="H128" s="139">
        <v>14</v>
      </c>
      <c r="I128" s="140">
        <v>0</v>
      </c>
      <c r="J128" s="140">
        <f t="shared" si="0"/>
        <v>0</v>
      </c>
      <c r="K128" s="141"/>
      <c r="L128" s="27"/>
      <c r="M128" s="142" t="s">
        <v>1</v>
      </c>
      <c r="N128" s="143" t="s">
        <v>35</v>
      </c>
      <c r="O128" s="144">
        <v>0.65</v>
      </c>
      <c r="P128" s="144">
        <f t="shared" si="1"/>
        <v>9.1</v>
      </c>
      <c r="Q128" s="144">
        <v>3.48E-3</v>
      </c>
      <c r="R128" s="144">
        <f t="shared" si="2"/>
        <v>4.8719999999999999E-2</v>
      </c>
      <c r="S128" s="144">
        <v>0</v>
      </c>
      <c r="T128" s="145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46" t="s">
        <v>119</v>
      </c>
      <c r="AT128" s="146" t="s">
        <v>115</v>
      </c>
      <c r="AU128" s="146" t="s">
        <v>80</v>
      </c>
      <c r="AY128" s="14" t="s">
        <v>112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4" t="s">
        <v>78</v>
      </c>
      <c r="BK128" s="147">
        <f t="shared" si="9"/>
        <v>0</v>
      </c>
      <c r="BL128" s="14" t="s">
        <v>119</v>
      </c>
      <c r="BM128" s="146" t="s">
        <v>124</v>
      </c>
    </row>
    <row r="129" spans="1:65" s="2" customFormat="1" ht="21.75" customHeight="1">
      <c r="A129" s="26"/>
      <c r="B129" s="134"/>
      <c r="C129" s="135" t="s">
        <v>125</v>
      </c>
      <c r="D129" s="135" t="s">
        <v>115</v>
      </c>
      <c r="E129" s="136" t="s">
        <v>126</v>
      </c>
      <c r="F129" s="137" t="s">
        <v>127</v>
      </c>
      <c r="G129" s="138" t="s">
        <v>118</v>
      </c>
      <c r="H129" s="139">
        <v>5</v>
      </c>
      <c r="I129" s="140">
        <v>0</v>
      </c>
      <c r="J129" s="140">
        <f t="shared" si="0"/>
        <v>0</v>
      </c>
      <c r="K129" s="141"/>
      <c r="L129" s="27"/>
      <c r="M129" s="142" t="s">
        <v>1</v>
      </c>
      <c r="N129" s="143" t="s">
        <v>35</v>
      </c>
      <c r="O129" s="144">
        <v>0.69</v>
      </c>
      <c r="P129" s="144">
        <f t="shared" si="1"/>
        <v>3.4499999999999997</v>
      </c>
      <c r="Q129" s="144">
        <v>3.96E-3</v>
      </c>
      <c r="R129" s="144">
        <f t="shared" si="2"/>
        <v>1.9799999999999998E-2</v>
      </c>
      <c r="S129" s="144">
        <v>0</v>
      </c>
      <c r="T129" s="145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6" t="s">
        <v>119</v>
      </c>
      <c r="AT129" s="146" t="s">
        <v>115</v>
      </c>
      <c r="AU129" s="146" t="s">
        <v>80</v>
      </c>
      <c r="AY129" s="14" t="s">
        <v>112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4" t="s">
        <v>78</v>
      </c>
      <c r="BK129" s="147">
        <f t="shared" si="9"/>
        <v>0</v>
      </c>
      <c r="BL129" s="14" t="s">
        <v>119</v>
      </c>
      <c r="BM129" s="146" t="s">
        <v>128</v>
      </c>
    </row>
    <row r="130" spans="1:65" s="2" customFormat="1" ht="21.75" customHeight="1">
      <c r="A130" s="26"/>
      <c r="B130" s="134"/>
      <c r="C130" s="135" t="s">
        <v>129</v>
      </c>
      <c r="D130" s="135" t="s">
        <v>115</v>
      </c>
      <c r="E130" s="136" t="s">
        <v>130</v>
      </c>
      <c r="F130" s="137" t="s">
        <v>131</v>
      </c>
      <c r="G130" s="138" t="s">
        <v>118</v>
      </c>
      <c r="H130" s="139">
        <v>5</v>
      </c>
      <c r="I130" s="140">
        <v>0</v>
      </c>
      <c r="J130" s="140">
        <f t="shared" si="0"/>
        <v>0</v>
      </c>
      <c r="K130" s="141"/>
      <c r="L130" s="27"/>
      <c r="M130" s="142" t="s">
        <v>1</v>
      </c>
      <c r="N130" s="143" t="s">
        <v>35</v>
      </c>
      <c r="O130" s="144">
        <v>0.03</v>
      </c>
      <c r="P130" s="144">
        <f t="shared" si="1"/>
        <v>0.15</v>
      </c>
      <c r="Q130" s="144">
        <v>1.1E-4</v>
      </c>
      <c r="R130" s="144">
        <f t="shared" si="2"/>
        <v>5.5000000000000003E-4</v>
      </c>
      <c r="S130" s="144">
        <v>2.15E-3</v>
      </c>
      <c r="T130" s="145">
        <f t="shared" si="3"/>
        <v>1.0749999999999999E-2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6" t="s">
        <v>119</v>
      </c>
      <c r="AT130" s="146" t="s">
        <v>115</v>
      </c>
      <c r="AU130" s="146" t="s">
        <v>80</v>
      </c>
      <c r="AY130" s="14" t="s">
        <v>112</v>
      </c>
      <c r="BE130" s="147">
        <f t="shared" si="4"/>
        <v>0</v>
      </c>
      <c r="BF130" s="147">
        <f t="shared" si="5"/>
        <v>0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4" t="s">
        <v>78</v>
      </c>
      <c r="BK130" s="147">
        <f t="shared" si="9"/>
        <v>0</v>
      </c>
      <c r="BL130" s="14" t="s">
        <v>119</v>
      </c>
      <c r="BM130" s="146" t="s">
        <v>132</v>
      </c>
    </row>
    <row r="131" spans="1:65" s="2" customFormat="1" ht="21.75" customHeight="1">
      <c r="A131" s="26"/>
      <c r="B131" s="134"/>
      <c r="C131" s="135" t="s">
        <v>133</v>
      </c>
      <c r="D131" s="135" t="s">
        <v>115</v>
      </c>
      <c r="E131" s="136" t="s">
        <v>134</v>
      </c>
      <c r="F131" s="137" t="s">
        <v>135</v>
      </c>
      <c r="G131" s="138" t="s">
        <v>118</v>
      </c>
      <c r="H131" s="139">
        <v>35</v>
      </c>
      <c r="I131" s="140">
        <v>0</v>
      </c>
      <c r="J131" s="140">
        <f t="shared" si="0"/>
        <v>0</v>
      </c>
      <c r="K131" s="141"/>
      <c r="L131" s="27"/>
      <c r="M131" s="142" t="s">
        <v>1</v>
      </c>
      <c r="N131" s="143" t="s">
        <v>35</v>
      </c>
      <c r="O131" s="144">
        <v>4.3999999999999997E-2</v>
      </c>
      <c r="P131" s="144">
        <f t="shared" si="1"/>
        <v>1.5399999999999998</v>
      </c>
      <c r="Q131" s="144">
        <v>3.8999999999999999E-4</v>
      </c>
      <c r="R131" s="144">
        <f t="shared" si="2"/>
        <v>1.3649999999999999E-2</v>
      </c>
      <c r="S131" s="144">
        <v>3.4199999999999999E-3</v>
      </c>
      <c r="T131" s="145">
        <f t="shared" si="3"/>
        <v>0.1197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119</v>
      </c>
      <c r="AT131" s="146" t="s">
        <v>115</v>
      </c>
      <c r="AU131" s="146" t="s">
        <v>80</v>
      </c>
      <c r="AY131" s="14" t="s">
        <v>112</v>
      </c>
      <c r="BE131" s="147">
        <f t="shared" si="4"/>
        <v>0</v>
      </c>
      <c r="BF131" s="147">
        <f t="shared" si="5"/>
        <v>0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4" t="s">
        <v>78</v>
      </c>
      <c r="BK131" s="147">
        <f t="shared" si="9"/>
        <v>0</v>
      </c>
      <c r="BL131" s="14" t="s">
        <v>119</v>
      </c>
      <c r="BM131" s="146" t="s">
        <v>136</v>
      </c>
    </row>
    <row r="132" spans="1:65" s="2" customFormat="1" ht="21.75" customHeight="1">
      <c r="A132" s="26"/>
      <c r="B132" s="134"/>
      <c r="C132" s="135" t="s">
        <v>7</v>
      </c>
      <c r="D132" s="135" t="s">
        <v>115</v>
      </c>
      <c r="E132" s="136" t="s">
        <v>137</v>
      </c>
      <c r="F132" s="137" t="s">
        <v>138</v>
      </c>
      <c r="G132" s="138" t="s">
        <v>118</v>
      </c>
      <c r="H132" s="139">
        <v>15</v>
      </c>
      <c r="I132" s="140">
        <v>0</v>
      </c>
      <c r="J132" s="140">
        <f t="shared" si="0"/>
        <v>0</v>
      </c>
      <c r="K132" s="141"/>
      <c r="L132" s="27"/>
      <c r="M132" s="142" t="s">
        <v>1</v>
      </c>
      <c r="N132" s="143" t="s">
        <v>35</v>
      </c>
      <c r="O132" s="144">
        <v>0.45800000000000002</v>
      </c>
      <c r="P132" s="144">
        <f t="shared" si="1"/>
        <v>6.87</v>
      </c>
      <c r="Q132" s="144">
        <v>4.9300000000000004E-3</v>
      </c>
      <c r="R132" s="144">
        <f t="shared" si="2"/>
        <v>7.3950000000000002E-2</v>
      </c>
      <c r="S132" s="144">
        <v>0</v>
      </c>
      <c r="T132" s="145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119</v>
      </c>
      <c r="AT132" s="146" t="s">
        <v>115</v>
      </c>
      <c r="AU132" s="146" t="s">
        <v>80</v>
      </c>
      <c r="AY132" s="14" t="s">
        <v>112</v>
      </c>
      <c r="BE132" s="147">
        <f t="shared" si="4"/>
        <v>0</v>
      </c>
      <c r="BF132" s="147">
        <f t="shared" si="5"/>
        <v>0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4" t="s">
        <v>78</v>
      </c>
      <c r="BK132" s="147">
        <f t="shared" si="9"/>
        <v>0</v>
      </c>
      <c r="BL132" s="14" t="s">
        <v>119</v>
      </c>
      <c r="BM132" s="146" t="s">
        <v>139</v>
      </c>
    </row>
    <row r="133" spans="1:65" s="2" customFormat="1" ht="21.75" customHeight="1">
      <c r="A133" s="26"/>
      <c r="B133" s="134"/>
      <c r="C133" s="135" t="s">
        <v>140</v>
      </c>
      <c r="D133" s="135" t="s">
        <v>115</v>
      </c>
      <c r="E133" s="136" t="s">
        <v>141</v>
      </c>
      <c r="F133" s="137" t="s">
        <v>142</v>
      </c>
      <c r="G133" s="138" t="s">
        <v>118</v>
      </c>
      <c r="H133" s="139">
        <v>5</v>
      </c>
      <c r="I133" s="140">
        <v>0</v>
      </c>
      <c r="J133" s="140">
        <f t="shared" si="0"/>
        <v>0</v>
      </c>
      <c r="K133" s="141"/>
      <c r="L133" s="27"/>
      <c r="M133" s="142" t="s">
        <v>1</v>
      </c>
      <c r="N133" s="143" t="s">
        <v>35</v>
      </c>
      <c r="O133" s="144">
        <v>0.86699999999999999</v>
      </c>
      <c r="P133" s="144">
        <f t="shared" si="1"/>
        <v>4.335</v>
      </c>
      <c r="Q133" s="144">
        <v>1.8880000000000001E-2</v>
      </c>
      <c r="R133" s="144">
        <f t="shared" si="2"/>
        <v>9.4400000000000012E-2</v>
      </c>
      <c r="S133" s="144">
        <v>0</v>
      </c>
      <c r="T133" s="145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119</v>
      </c>
      <c r="AT133" s="146" t="s">
        <v>115</v>
      </c>
      <c r="AU133" s="146" t="s">
        <v>80</v>
      </c>
      <c r="AY133" s="14" t="s">
        <v>112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4" t="s">
        <v>78</v>
      </c>
      <c r="BK133" s="147">
        <f t="shared" si="9"/>
        <v>0</v>
      </c>
      <c r="BL133" s="14" t="s">
        <v>119</v>
      </c>
      <c r="BM133" s="146" t="s">
        <v>143</v>
      </c>
    </row>
    <row r="134" spans="1:65" s="2" customFormat="1" ht="21.75" customHeight="1">
      <c r="A134" s="26"/>
      <c r="B134" s="134"/>
      <c r="C134" s="135" t="s">
        <v>144</v>
      </c>
      <c r="D134" s="135" t="s">
        <v>115</v>
      </c>
      <c r="E134" s="136" t="s">
        <v>145</v>
      </c>
      <c r="F134" s="137" t="s">
        <v>146</v>
      </c>
      <c r="G134" s="138" t="s">
        <v>118</v>
      </c>
      <c r="H134" s="139">
        <v>4</v>
      </c>
      <c r="I134" s="140">
        <v>0</v>
      </c>
      <c r="J134" s="140">
        <f t="shared" si="0"/>
        <v>0</v>
      </c>
      <c r="K134" s="141"/>
      <c r="L134" s="27"/>
      <c r="M134" s="142" t="s">
        <v>1</v>
      </c>
      <c r="N134" s="143" t="s">
        <v>35</v>
      </c>
      <c r="O134" s="144">
        <v>1.25</v>
      </c>
      <c r="P134" s="144">
        <f t="shared" si="1"/>
        <v>5</v>
      </c>
      <c r="Q134" s="144">
        <v>3.567E-2</v>
      </c>
      <c r="R134" s="144">
        <f t="shared" si="2"/>
        <v>0.14268</v>
      </c>
      <c r="S134" s="144">
        <v>0</v>
      </c>
      <c r="T134" s="145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119</v>
      </c>
      <c r="AT134" s="146" t="s">
        <v>115</v>
      </c>
      <c r="AU134" s="146" t="s">
        <v>80</v>
      </c>
      <c r="AY134" s="14" t="s">
        <v>112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4" t="s">
        <v>78</v>
      </c>
      <c r="BK134" s="147">
        <f t="shared" si="9"/>
        <v>0</v>
      </c>
      <c r="BL134" s="14" t="s">
        <v>119</v>
      </c>
      <c r="BM134" s="146" t="s">
        <v>147</v>
      </c>
    </row>
    <row r="135" spans="1:65" s="2" customFormat="1" ht="16.5" customHeight="1">
      <c r="A135" s="26"/>
      <c r="B135" s="134"/>
      <c r="C135" s="135" t="s">
        <v>148</v>
      </c>
      <c r="D135" s="135" t="s">
        <v>115</v>
      </c>
      <c r="E135" s="136" t="s">
        <v>149</v>
      </c>
      <c r="F135" s="137" t="s">
        <v>150</v>
      </c>
      <c r="G135" s="138" t="s">
        <v>151</v>
      </c>
      <c r="H135" s="139">
        <v>2</v>
      </c>
      <c r="I135" s="140">
        <v>0</v>
      </c>
      <c r="J135" s="140">
        <f t="shared" si="0"/>
        <v>0</v>
      </c>
      <c r="K135" s="141"/>
      <c r="L135" s="27"/>
      <c r="M135" s="142" t="s">
        <v>1</v>
      </c>
      <c r="N135" s="143" t="s">
        <v>35</v>
      </c>
      <c r="O135" s="144">
        <v>4.3639999999999999</v>
      </c>
      <c r="P135" s="144">
        <f t="shared" si="1"/>
        <v>8.7279999999999998</v>
      </c>
      <c r="Q135" s="144">
        <v>6.4700000000000001E-3</v>
      </c>
      <c r="R135" s="144">
        <f t="shared" si="2"/>
        <v>1.294E-2</v>
      </c>
      <c r="S135" s="144">
        <v>0</v>
      </c>
      <c r="T135" s="145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119</v>
      </c>
      <c r="AT135" s="146" t="s">
        <v>115</v>
      </c>
      <c r="AU135" s="146" t="s">
        <v>80</v>
      </c>
      <c r="AY135" s="14" t="s">
        <v>112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4" t="s">
        <v>78</v>
      </c>
      <c r="BK135" s="147">
        <f t="shared" si="9"/>
        <v>0</v>
      </c>
      <c r="BL135" s="14" t="s">
        <v>119</v>
      </c>
      <c r="BM135" s="146" t="s">
        <v>152</v>
      </c>
    </row>
    <row r="136" spans="1:65" s="2" customFormat="1" ht="16.5" customHeight="1">
      <c r="A136" s="26"/>
      <c r="B136" s="134"/>
      <c r="C136" s="135" t="s">
        <v>153</v>
      </c>
      <c r="D136" s="135" t="s">
        <v>115</v>
      </c>
      <c r="E136" s="136" t="s">
        <v>154</v>
      </c>
      <c r="F136" s="137" t="s">
        <v>155</v>
      </c>
      <c r="G136" s="138" t="s">
        <v>151</v>
      </c>
      <c r="H136" s="139">
        <v>1</v>
      </c>
      <c r="I136" s="140">
        <v>0</v>
      </c>
      <c r="J136" s="140">
        <f t="shared" si="0"/>
        <v>0</v>
      </c>
      <c r="K136" s="141"/>
      <c r="L136" s="27"/>
      <c r="M136" s="142" t="s">
        <v>1</v>
      </c>
      <c r="N136" s="143" t="s">
        <v>35</v>
      </c>
      <c r="O136" s="144">
        <v>3.1230000000000002</v>
      </c>
      <c r="P136" s="144">
        <f t="shared" si="1"/>
        <v>3.1230000000000002</v>
      </c>
      <c r="Q136" s="144">
        <v>4.6299999999999996E-3</v>
      </c>
      <c r="R136" s="144">
        <f t="shared" si="2"/>
        <v>4.6299999999999996E-3</v>
      </c>
      <c r="S136" s="144">
        <v>0</v>
      </c>
      <c r="T136" s="14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119</v>
      </c>
      <c r="AT136" s="146" t="s">
        <v>115</v>
      </c>
      <c r="AU136" s="146" t="s">
        <v>80</v>
      </c>
      <c r="AY136" s="14" t="s">
        <v>112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4" t="s">
        <v>78</v>
      </c>
      <c r="BK136" s="147">
        <f t="shared" si="9"/>
        <v>0</v>
      </c>
      <c r="BL136" s="14" t="s">
        <v>119</v>
      </c>
      <c r="BM136" s="146" t="s">
        <v>156</v>
      </c>
    </row>
    <row r="137" spans="1:65" s="2" customFormat="1" ht="16.5" customHeight="1">
      <c r="A137" s="26"/>
      <c r="B137" s="134"/>
      <c r="C137" s="135" t="s">
        <v>157</v>
      </c>
      <c r="D137" s="135" t="s">
        <v>115</v>
      </c>
      <c r="E137" s="136" t="s">
        <v>158</v>
      </c>
      <c r="F137" s="137" t="s">
        <v>159</v>
      </c>
      <c r="G137" s="138" t="s">
        <v>151</v>
      </c>
      <c r="H137" s="139">
        <v>1</v>
      </c>
      <c r="I137" s="140">
        <v>0</v>
      </c>
      <c r="J137" s="140">
        <f t="shared" si="0"/>
        <v>0</v>
      </c>
      <c r="K137" s="141"/>
      <c r="L137" s="27"/>
      <c r="M137" s="142" t="s">
        <v>1</v>
      </c>
      <c r="N137" s="143" t="s">
        <v>35</v>
      </c>
      <c r="O137" s="144">
        <v>3.9740000000000002</v>
      </c>
      <c r="P137" s="144">
        <f t="shared" si="1"/>
        <v>3.9740000000000002</v>
      </c>
      <c r="Q137" s="144">
        <v>5.8999999999999999E-3</v>
      </c>
      <c r="R137" s="144">
        <f t="shared" si="2"/>
        <v>5.8999999999999999E-3</v>
      </c>
      <c r="S137" s="144">
        <v>0</v>
      </c>
      <c r="T137" s="14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119</v>
      </c>
      <c r="AT137" s="146" t="s">
        <v>115</v>
      </c>
      <c r="AU137" s="146" t="s">
        <v>80</v>
      </c>
      <c r="AY137" s="14" t="s">
        <v>112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4" t="s">
        <v>78</v>
      </c>
      <c r="BK137" s="147">
        <f t="shared" si="9"/>
        <v>0</v>
      </c>
      <c r="BL137" s="14" t="s">
        <v>119</v>
      </c>
      <c r="BM137" s="146" t="s">
        <v>160</v>
      </c>
    </row>
    <row r="138" spans="1:65" s="2" customFormat="1" ht="16.5" customHeight="1">
      <c r="A138" s="26"/>
      <c r="B138" s="134"/>
      <c r="C138" s="135" t="s">
        <v>161</v>
      </c>
      <c r="D138" s="135" t="s">
        <v>115</v>
      </c>
      <c r="E138" s="136" t="s">
        <v>162</v>
      </c>
      <c r="F138" s="137" t="s">
        <v>163</v>
      </c>
      <c r="G138" s="138" t="s">
        <v>118</v>
      </c>
      <c r="H138" s="139">
        <v>5</v>
      </c>
      <c r="I138" s="140">
        <v>0</v>
      </c>
      <c r="J138" s="140">
        <f t="shared" si="0"/>
        <v>0</v>
      </c>
      <c r="K138" s="141"/>
      <c r="L138" s="27"/>
      <c r="M138" s="142" t="s">
        <v>1</v>
      </c>
      <c r="N138" s="143" t="s">
        <v>35</v>
      </c>
      <c r="O138" s="144">
        <v>6.8000000000000005E-2</v>
      </c>
      <c r="P138" s="144">
        <f t="shared" si="1"/>
        <v>0.34</v>
      </c>
      <c r="Q138" s="144">
        <v>5.5000000000000003E-4</v>
      </c>
      <c r="R138" s="144">
        <f t="shared" si="2"/>
        <v>2.7500000000000003E-3</v>
      </c>
      <c r="S138" s="144">
        <v>1.6480000000000002E-2</v>
      </c>
      <c r="T138" s="145">
        <f t="shared" si="3"/>
        <v>8.2400000000000001E-2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119</v>
      </c>
      <c r="AT138" s="146" t="s">
        <v>115</v>
      </c>
      <c r="AU138" s="146" t="s">
        <v>80</v>
      </c>
      <c r="AY138" s="14" t="s">
        <v>112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4" t="s">
        <v>78</v>
      </c>
      <c r="BK138" s="147">
        <f t="shared" si="9"/>
        <v>0</v>
      </c>
      <c r="BL138" s="14" t="s">
        <v>119</v>
      </c>
      <c r="BM138" s="146" t="s">
        <v>164</v>
      </c>
    </row>
    <row r="139" spans="1:65" s="2" customFormat="1" ht="16.5" customHeight="1">
      <c r="A139" s="26"/>
      <c r="B139" s="134"/>
      <c r="C139" s="135" t="s">
        <v>165</v>
      </c>
      <c r="D139" s="135" t="s">
        <v>115</v>
      </c>
      <c r="E139" s="136" t="s">
        <v>166</v>
      </c>
      <c r="F139" s="137" t="s">
        <v>167</v>
      </c>
      <c r="G139" s="138" t="s">
        <v>118</v>
      </c>
      <c r="H139" s="139">
        <v>4</v>
      </c>
      <c r="I139" s="140">
        <v>0</v>
      </c>
      <c r="J139" s="140">
        <f t="shared" si="0"/>
        <v>0</v>
      </c>
      <c r="K139" s="141"/>
      <c r="L139" s="27"/>
      <c r="M139" s="142" t="s">
        <v>1</v>
      </c>
      <c r="N139" s="143" t="s">
        <v>35</v>
      </c>
      <c r="O139" s="144">
        <v>8.2000000000000003E-2</v>
      </c>
      <c r="P139" s="144">
        <f t="shared" si="1"/>
        <v>0.32800000000000001</v>
      </c>
      <c r="Q139" s="144">
        <v>7.3999999999999999E-4</v>
      </c>
      <c r="R139" s="144">
        <f t="shared" si="2"/>
        <v>2.96E-3</v>
      </c>
      <c r="S139" s="144">
        <v>3.5340000000000003E-2</v>
      </c>
      <c r="T139" s="145">
        <f t="shared" si="3"/>
        <v>0.14136000000000001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119</v>
      </c>
      <c r="AT139" s="146" t="s">
        <v>115</v>
      </c>
      <c r="AU139" s="146" t="s">
        <v>80</v>
      </c>
      <c r="AY139" s="14" t="s">
        <v>112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4" t="s">
        <v>78</v>
      </c>
      <c r="BK139" s="147">
        <f t="shared" si="9"/>
        <v>0</v>
      </c>
      <c r="BL139" s="14" t="s">
        <v>119</v>
      </c>
      <c r="BM139" s="146" t="s">
        <v>168</v>
      </c>
    </row>
    <row r="140" spans="1:65" s="2" customFormat="1" ht="21.75" customHeight="1">
      <c r="A140" s="26"/>
      <c r="B140" s="134"/>
      <c r="C140" s="135" t="s">
        <v>169</v>
      </c>
      <c r="D140" s="135" t="s">
        <v>115</v>
      </c>
      <c r="E140" s="136" t="s">
        <v>170</v>
      </c>
      <c r="F140" s="137" t="s">
        <v>171</v>
      </c>
      <c r="G140" s="138" t="s">
        <v>172</v>
      </c>
      <c r="H140" s="139">
        <v>3</v>
      </c>
      <c r="I140" s="140">
        <v>0</v>
      </c>
      <c r="J140" s="140">
        <f t="shared" si="0"/>
        <v>0</v>
      </c>
      <c r="K140" s="141"/>
      <c r="L140" s="27"/>
      <c r="M140" s="142" t="s">
        <v>1</v>
      </c>
      <c r="N140" s="143" t="s">
        <v>35</v>
      </c>
      <c r="O140" s="144">
        <v>2.8730000000000002</v>
      </c>
      <c r="P140" s="144">
        <f t="shared" si="1"/>
        <v>8.6189999999999998</v>
      </c>
      <c r="Q140" s="144">
        <v>1.6299999999999999E-2</v>
      </c>
      <c r="R140" s="144">
        <f t="shared" si="2"/>
        <v>4.8899999999999999E-2</v>
      </c>
      <c r="S140" s="144">
        <v>0</v>
      </c>
      <c r="T140" s="14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119</v>
      </c>
      <c r="AT140" s="146" t="s">
        <v>115</v>
      </c>
      <c r="AU140" s="146" t="s">
        <v>80</v>
      </c>
      <c r="AY140" s="14" t="s">
        <v>112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4" t="s">
        <v>78</v>
      </c>
      <c r="BK140" s="147">
        <f t="shared" si="9"/>
        <v>0</v>
      </c>
      <c r="BL140" s="14" t="s">
        <v>119</v>
      </c>
      <c r="BM140" s="146" t="s">
        <v>173</v>
      </c>
    </row>
    <row r="141" spans="1:65" s="2" customFormat="1" ht="16.5" customHeight="1">
      <c r="A141" s="26"/>
      <c r="B141" s="134"/>
      <c r="C141" s="135" t="s">
        <v>174</v>
      </c>
      <c r="D141" s="135" t="s">
        <v>115</v>
      </c>
      <c r="E141" s="136" t="s">
        <v>175</v>
      </c>
      <c r="F141" s="137" t="s">
        <v>176</v>
      </c>
      <c r="G141" s="138" t="s">
        <v>151</v>
      </c>
      <c r="H141" s="139">
        <v>1</v>
      </c>
      <c r="I141" s="140">
        <v>0</v>
      </c>
      <c r="J141" s="140">
        <f t="shared" si="0"/>
        <v>0</v>
      </c>
      <c r="K141" s="141"/>
      <c r="L141" s="27"/>
      <c r="M141" s="142" t="s">
        <v>1</v>
      </c>
      <c r="N141" s="143" t="s">
        <v>35</v>
      </c>
      <c r="O141" s="144">
        <v>6.4000000000000001E-2</v>
      </c>
      <c r="P141" s="144">
        <f t="shared" si="1"/>
        <v>6.4000000000000001E-2</v>
      </c>
      <c r="Q141" s="144">
        <v>0</v>
      </c>
      <c r="R141" s="144">
        <f t="shared" si="2"/>
        <v>0</v>
      </c>
      <c r="S141" s="144">
        <v>0</v>
      </c>
      <c r="T141" s="14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119</v>
      </c>
      <c r="AT141" s="146" t="s">
        <v>115</v>
      </c>
      <c r="AU141" s="146" t="s">
        <v>80</v>
      </c>
      <c r="AY141" s="14" t="s">
        <v>112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4" t="s">
        <v>78</v>
      </c>
      <c r="BK141" s="147">
        <f t="shared" si="9"/>
        <v>0</v>
      </c>
      <c r="BL141" s="14" t="s">
        <v>119</v>
      </c>
      <c r="BM141" s="146" t="s">
        <v>177</v>
      </c>
    </row>
    <row r="142" spans="1:65" s="2" customFormat="1" ht="16.5" customHeight="1">
      <c r="A142" s="26"/>
      <c r="B142" s="134"/>
      <c r="C142" s="135" t="s">
        <v>178</v>
      </c>
      <c r="D142" s="135" t="s">
        <v>115</v>
      </c>
      <c r="E142" s="136" t="s">
        <v>179</v>
      </c>
      <c r="F142" s="137" t="s">
        <v>180</v>
      </c>
      <c r="G142" s="138" t="s">
        <v>118</v>
      </c>
      <c r="H142" s="139">
        <v>46</v>
      </c>
      <c r="I142" s="140">
        <v>0</v>
      </c>
      <c r="J142" s="140">
        <f t="shared" si="0"/>
        <v>0</v>
      </c>
      <c r="K142" s="141"/>
      <c r="L142" s="27"/>
      <c r="M142" s="142" t="s">
        <v>1</v>
      </c>
      <c r="N142" s="143" t="s">
        <v>35</v>
      </c>
      <c r="O142" s="144">
        <v>6.2E-2</v>
      </c>
      <c r="P142" s="144">
        <f t="shared" si="1"/>
        <v>2.8519999999999999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119</v>
      </c>
      <c r="AT142" s="146" t="s">
        <v>115</v>
      </c>
      <c r="AU142" s="146" t="s">
        <v>80</v>
      </c>
      <c r="AY142" s="14" t="s">
        <v>112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4" t="s">
        <v>78</v>
      </c>
      <c r="BK142" s="147">
        <f t="shared" si="9"/>
        <v>0</v>
      </c>
      <c r="BL142" s="14" t="s">
        <v>119</v>
      </c>
      <c r="BM142" s="146" t="s">
        <v>181</v>
      </c>
    </row>
    <row r="143" spans="1:65" s="2" customFormat="1" ht="16.5" customHeight="1">
      <c r="A143" s="26"/>
      <c r="B143" s="134"/>
      <c r="C143" s="135" t="s">
        <v>182</v>
      </c>
      <c r="D143" s="135" t="s">
        <v>115</v>
      </c>
      <c r="E143" s="136" t="s">
        <v>183</v>
      </c>
      <c r="F143" s="137" t="s">
        <v>184</v>
      </c>
      <c r="G143" s="138" t="s">
        <v>151</v>
      </c>
      <c r="H143" s="139">
        <v>1</v>
      </c>
      <c r="I143" s="140">
        <v>0</v>
      </c>
      <c r="J143" s="140">
        <f t="shared" si="0"/>
        <v>0</v>
      </c>
      <c r="K143" s="141"/>
      <c r="L143" s="27"/>
      <c r="M143" s="142" t="s">
        <v>1</v>
      </c>
      <c r="N143" s="143" t="s">
        <v>35</v>
      </c>
      <c r="O143" s="144">
        <v>0.48199999999999998</v>
      </c>
      <c r="P143" s="144">
        <f t="shared" si="1"/>
        <v>0.48199999999999998</v>
      </c>
      <c r="Q143" s="144">
        <v>0</v>
      </c>
      <c r="R143" s="144">
        <f t="shared" si="2"/>
        <v>0</v>
      </c>
      <c r="S143" s="144">
        <v>0</v>
      </c>
      <c r="T143" s="145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6" t="s">
        <v>119</v>
      </c>
      <c r="AT143" s="146" t="s">
        <v>115</v>
      </c>
      <c r="AU143" s="146" t="s">
        <v>80</v>
      </c>
      <c r="AY143" s="14" t="s">
        <v>112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4" t="s">
        <v>78</v>
      </c>
      <c r="BK143" s="147">
        <f t="shared" si="9"/>
        <v>0</v>
      </c>
      <c r="BL143" s="14" t="s">
        <v>119</v>
      </c>
      <c r="BM143" s="146" t="s">
        <v>185</v>
      </c>
    </row>
    <row r="144" spans="1:65" s="2" customFormat="1" ht="16.5" customHeight="1">
      <c r="A144" s="26"/>
      <c r="B144" s="134"/>
      <c r="C144" s="135" t="s">
        <v>186</v>
      </c>
      <c r="D144" s="135" t="s">
        <v>115</v>
      </c>
      <c r="E144" s="136" t="s">
        <v>187</v>
      </c>
      <c r="F144" s="137" t="s">
        <v>188</v>
      </c>
      <c r="G144" s="138" t="s">
        <v>151</v>
      </c>
      <c r="H144" s="139">
        <v>1</v>
      </c>
      <c r="I144" s="140">
        <v>0</v>
      </c>
      <c r="J144" s="140">
        <f t="shared" si="0"/>
        <v>0</v>
      </c>
      <c r="K144" s="141"/>
      <c r="L144" s="27"/>
      <c r="M144" s="142" t="s">
        <v>1</v>
      </c>
      <c r="N144" s="143" t="s">
        <v>35</v>
      </c>
      <c r="O144" s="144">
        <v>0.47199999999999998</v>
      </c>
      <c r="P144" s="144">
        <f t="shared" si="1"/>
        <v>0.47199999999999998</v>
      </c>
      <c r="Q144" s="144">
        <v>2.5000000000000001E-4</v>
      </c>
      <c r="R144" s="144">
        <f t="shared" si="2"/>
        <v>2.5000000000000001E-4</v>
      </c>
      <c r="S144" s="144">
        <v>0</v>
      </c>
      <c r="T144" s="145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119</v>
      </c>
      <c r="AT144" s="146" t="s">
        <v>115</v>
      </c>
      <c r="AU144" s="146" t="s">
        <v>80</v>
      </c>
      <c r="AY144" s="14" t="s">
        <v>112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4" t="s">
        <v>78</v>
      </c>
      <c r="BK144" s="147">
        <f t="shared" si="9"/>
        <v>0</v>
      </c>
      <c r="BL144" s="14" t="s">
        <v>119</v>
      </c>
      <c r="BM144" s="146" t="s">
        <v>189</v>
      </c>
    </row>
    <row r="145" spans="1:65" s="2" customFormat="1" ht="16.5" customHeight="1">
      <c r="A145" s="26"/>
      <c r="B145" s="134"/>
      <c r="C145" s="135" t="s">
        <v>190</v>
      </c>
      <c r="D145" s="135" t="s">
        <v>115</v>
      </c>
      <c r="E145" s="136" t="s">
        <v>191</v>
      </c>
      <c r="F145" s="137" t="s">
        <v>192</v>
      </c>
      <c r="G145" s="138" t="s">
        <v>151</v>
      </c>
      <c r="H145" s="139">
        <v>1</v>
      </c>
      <c r="I145" s="140">
        <v>0</v>
      </c>
      <c r="J145" s="140">
        <f t="shared" si="0"/>
        <v>0</v>
      </c>
      <c r="K145" s="141"/>
      <c r="L145" s="27"/>
      <c r="M145" s="142" t="s">
        <v>1</v>
      </c>
      <c r="N145" s="143" t="s">
        <v>35</v>
      </c>
      <c r="O145" s="144">
        <v>0.60899999999999999</v>
      </c>
      <c r="P145" s="144">
        <f t="shared" si="1"/>
        <v>0.60899999999999999</v>
      </c>
      <c r="Q145" s="144">
        <v>4.4999999999999999E-4</v>
      </c>
      <c r="R145" s="144">
        <f t="shared" si="2"/>
        <v>4.4999999999999999E-4</v>
      </c>
      <c r="S145" s="144">
        <v>0</v>
      </c>
      <c r="T145" s="145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6" t="s">
        <v>119</v>
      </c>
      <c r="AT145" s="146" t="s">
        <v>115</v>
      </c>
      <c r="AU145" s="146" t="s">
        <v>80</v>
      </c>
      <c r="AY145" s="14" t="s">
        <v>112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4" t="s">
        <v>78</v>
      </c>
      <c r="BK145" s="147">
        <f t="shared" si="9"/>
        <v>0</v>
      </c>
      <c r="BL145" s="14" t="s">
        <v>119</v>
      </c>
      <c r="BM145" s="146" t="s">
        <v>193</v>
      </c>
    </row>
    <row r="146" spans="1:65" s="2" customFormat="1" ht="16.5" customHeight="1">
      <c r="A146" s="26"/>
      <c r="B146" s="134"/>
      <c r="C146" s="135" t="s">
        <v>194</v>
      </c>
      <c r="D146" s="135" t="s">
        <v>115</v>
      </c>
      <c r="E146" s="136" t="s">
        <v>195</v>
      </c>
      <c r="F146" s="137" t="s">
        <v>196</v>
      </c>
      <c r="G146" s="138" t="s">
        <v>151</v>
      </c>
      <c r="H146" s="139">
        <v>3</v>
      </c>
      <c r="I146" s="140">
        <v>0</v>
      </c>
      <c r="J146" s="140">
        <f t="shared" si="0"/>
        <v>0</v>
      </c>
      <c r="K146" s="141"/>
      <c r="L146" s="27"/>
      <c r="M146" s="142" t="s">
        <v>1</v>
      </c>
      <c r="N146" s="143" t="s">
        <v>35</v>
      </c>
      <c r="O146" s="144">
        <v>0.2</v>
      </c>
      <c r="P146" s="144">
        <f t="shared" si="1"/>
        <v>0.60000000000000009</v>
      </c>
      <c r="Q146" s="144">
        <v>1.8000000000000001E-4</v>
      </c>
      <c r="R146" s="144">
        <f t="shared" si="2"/>
        <v>5.4000000000000001E-4</v>
      </c>
      <c r="S146" s="144">
        <v>0</v>
      </c>
      <c r="T146" s="145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119</v>
      </c>
      <c r="AT146" s="146" t="s">
        <v>115</v>
      </c>
      <c r="AU146" s="146" t="s">
        <v>80</v>
      </c>
      <c r="AY146" s="14" t="s">
        <v>112</v>
      </c>
      <c r="BE146" s="147">
        <f t="shared" si="4"/>
        <v>0</v>
      </c>
      <c r="BF146" s="147">
        <f t="shared" si="5"/>
        <v>0</v>
      </c>
      <c r="BG146" s="147">
        <f t="shared" si="6"/>
        <v>0</v>
      </c>
      <c r="BH146" s="147">
        <f t="shared" si="7"/>
        <v>0</v>
      </c>
      <c r="BI146" s="147">
        <f t="shared" si="8"/>
        <v>0</v>
      </c>
      <c r="BJ146" s="14" t="s">
        <v>78</v>
      </c>
      <c r="BK146" s="147">
        <f t="shared" si="9"/>
        <v>0</v>
      </c>
      <c r="BL146" s="14" t="s">
        <v>119</v>
      </c>
      <c r="BM146" s="146" t="s">
        <v>197</v>
      </c>
    </row>
    <row r="147" spans="1:65" s="2" customFormat="1" ht="21.75" customHeight="1">
      <c r="A147" s="26"/>
      <c r="B147" s="134"/>
      <c r="C147" s="135" t="s">
        <v>198</v>
      </c>
      <c r="D147" s="135" t="s">
        <v>115</v>
      </c>
      <c r="E147" s="136" t="s">
        <v>199</v>
      </c>
      <c r="F147" s="137" t="s">
        <v>200</v>
      </c>
      <c r="G147" s="138" t="s">
        <v>151</v>
      </c>
      <c r="H147" s="139">
        <v>3</v>
      </c>
      <c r="I147" s="140">
        <v>0</v>
      </c>
      <c r="J147" s="140">
        <f t="shared" si="0"/>
        <v>0</v>
      </c>
      <c r="K147" s="141"/>
      <c r="L147" s="27"/>
      <c r="M147" s="142" t="s">
        <v>1</v>
      </c>
      <c r="N147" s="143" t="s">
        <v>35</v>
      </c>
      <c r="O147" s="144">
        <v>0.16600000000000001</v>
      </c>
      <c r="P147" s="144">
        <f t="shared" si="1"/>
        <v>0.498</v>
      </c>
      <c r="Q147" s="144">
        <v>2.4000000000000001E-4</v>
      </c>
      <c r="R147" s="144">
        <f t="shared" si="2"/>
        <v>7.2000000000000005E-4</v>
      </c>
      <c r="S147" s="144">
        <v>0</v>
      </c>
      <c r="T147" s="145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119</v>
      </c>
      <c r="AT147" s="146" t="s">
        <v>115</v>
      </c>
      <c r="AU147" s="146" t="s">
        <v>80</v>
      </c>
      <c r="AY147" s="14" t="s">
        <v>112</v>
      </c>
      <c r="BE147" s="147">
        <f t="shared" si="4"/>
        <v>0</v>
      </c>
      <c r="BF147" s="147">
        <f t="shared" si="5"/>
        <v>0</v>
      </c>
      <c r="BG147" s="147">
        <f t="shared" si="6"/>
        <v>0</v>
      </c>
      <c r="BH147" s="147">
        <f t="shared" si="7"/>
        <v>0</v>
      </c>
      <c r="BI147" s="147">
        <f t="shared" si="8"/>
        <v>0</v>
      </c>
      <c r="BJ147" s="14" t="s">
        <v>78</v>
      </c>
      <c r="BK147" s="147">
        <f t="shared" si="9"/>
        <v>0</v>
      </c>
      <c r="BL147" s="14" t="s">
        <v>119</v>
      </c>
      <c r="BM147" s="146" t="s">
        <v>201</v>
      </c>
    </row>
    <row r="148" spans="1:65" s="2" customFormat="1" ht="21.75" customHeight="1">
      <c r="A148" s="26"/>
      <c r="B148" s="134"/>
      <c r="C148" s="135" t="s">
        <v>202</v>
      </c>
      <c r="D148" s="135" t="s">
        <v>115</v>
      </c>
      <c r="E148" s="136" t="s">
        <v>203</v>
      </c>
      <c r="F148" s="137" t="s">
        <v>204</v>
      </c>
      <c r="G148" s="138" t="s">
        <v>151</v>
      </c>
      <c r="H148" s="139">
        <v>3</v>
      </c>
      <c r="I148" s="140">
        <v>0</v>
      </c>
      <c r="J148" s="140">
        <f t="shared" si="0"/>
        <v>0</v>
      </c>
      <c r="K148" s="141"/>
      <c r="L148" s="27"/>
      <c r="M148" s="142" t="s">
        <v>1</v>
      </c>
      <c r="N148" s="143" t="s">
        <v>35</v>
      </c>
      <c r="O148" s="144">
        <v>0.26900000000000002</v>
      </c>
      <c r="P148" s="144">
        <f t="shared" si="1"/>
        <v>0.80700000000000005</v>
      </c>
      <c r="Q148" s="144">
        <v>8.8000000000000003E-4</v>
      </c>
      <c r="R148" s="144">
        <f t="shared" si="2"/>
        <v>2.64E-3</v>
      </c>
      <c r="S148" s="144">
        <v>0</v>
      </c>
      <c r="T148" s="145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119</v>
      </c>
      <c r="AT148" s="146" t="s">
        <v>115</v>
      </c>
      <c r="AU148" s="146" t="s">
        <v>80</v>
      </c>
      <c r="AY148" s="14" t="s">
        <v>112</v>
      </c>
      <c r="BE148" s="147">
        <f t="shared" si="4"/>
        <v>0</v>
      </c>
      <c r="BF148" s="147">
        <f t="shared" si="5"/>
        <v>0</v>
      </c>
      <c r="BG148" s="147">
        <f t="shared" si="6"/>
        <v>0</v>
      </c>
      <c r="BH148" s="147">
        <f t="shared" si="7"/>
        <v>0</v>
      </c>
      <c r="BI148" s="147">
        <f t="shared" si="8"/>
        <v>0</v>
      </c>
      <c r="BJ148" s="14" t="s">
        <v>78</v>
      </c>
      <c r="BK148" s="147">
        <f t="shared" si="9"/>
        <v>0</v>
      </c>
      <c r="BL148" s="14" t="s">
        <v>119</v>
      </c>
      <c r="BM148" s="146" t="s">
        <v>205</v>
      </c>
    </row>
    <row r="149" spans="1:65" s="2" customFormat="1" ht="21.75" customHeight="1">
      <c r="A149" s="26"/>
      <c r="B149" s="134"/>
      <c r="C149" s="135" t="s">
        <v>206</v>
      </c>
      <c r="D149" s="135" t="s">
        <v>115</v>
      </c>
      <c r="E149" s="136" t="s">
        <v>207</v>
      </c>
      <c r="F149" s="137" t="s">
        <v>208</v>
      </c>
      <c r="G149" s="138" t="s">
        <v>151</v>
      </c>
      <c r="H149" s="139">
        <v>3</v>
      </c>
      <c r="I149" s="140">
        <v>0</v>
      </c>
      <c r="J149" s="140">
        <f t="shared" si="0"/>
        <v>0</v>
      </c>
      <c r="K149" s="141"/>
      <c r="L149" s="27"/>
      <c r="M149" s="142" t="s">
        <v>1</v>
      </c>
      <c r="N149" s="143" t="s">
        <v>35</v>
      </c>
      <c r="O149" s="144">
        <v>0.42399999999999999</v>
      </c>
      <c r="P149" s="144">
        <f t="shared" si="1"/>
        <v>1.272</v>
      </c>
      <c r="Q149" s="144">
        <v>2.0799999999999998E-3</v>
      </c>
      <c r="R149" s="144">
        <f t="shared" si="2"/>
        <v>6.239999999999999E-3</v>
      </c>
      <c r="S149" s="144">
        <v>0</v>
      </c>
      <c r="T149" s="145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119</v>
      </c>
      <c r="AT149" s="146" t="s">
        <v>115</v>
      </c>
      <c r="AU149" s="146" t="s">
        <v>80</v>
      </c>
      <c r="AY149" s="14" t="s">
        <v>112</v>
      </c>
      <c r="BE149" s="147">
        <f t="shared" si="4"/>
        <v>0</v>
      </c>
      <c r="BF149" s="147">
        <f t="shared" si="5"/>
        <v>0</v>
      </c>
      <c r="BG149" s="147">
        <f t="shared" si="6"/>
        <v>0</v>
      </c>
      <c r="BH149" s="147">
        <f t="shared" si="7"/>
        <v>0</v>
      </c>
      <c r="BI149" s="147">
        <f t="shared" si="8"/>
        <v>0</v>
      </c>
      <c r="BJ149" s="14" t="s">
        <v>78</v>
      </c>
      <c r="BK149" s="147">
        <f t="shared" si="9"/>
        <v>0</v>
      </c>
      <c r="BL149" s="14" t="s">
        <v>119</v>
      </c>
      <c r="BM149" s="146" t="s">
        <v>209</v>
      </c>
    </row>
    <row r="150" spans="1:65" s="2" customFormat="1" ht="21.75" customHeight="1">
      <c r="A150" s="26"/>
      <c r="B150" s="134"/>
      <c r="C150" s="135" t="s">
        <v>210</v>
      </c>
      <c r="D150" s="135" t="s">
        <v>115</v>
      </c>
      <c r="E150" s="136" t="s">
        <v>211</v>
      </c>
      <c r="F150" s="137" t="s">
        <v>212</v>
      </c>
      <c r="G150" s="138" t="s">
        <v>213</v>
      </c>
      <c r="H150" s="139">
        <v>0.44400000000000001</v>
      </c>
      <c r="I150" s="140">
        <v>0</v>
      </c>
      <c r="J150" s="140">
        <f t="shared" si="0"/>
        <v>0</v>
      </c>
      <c r="K150" s="141"/>
      <c r="L150" s="27"/>
      <c r="M150" s="142" t="s">
        <v>1</v>
      </c>
      <c r="N150" s="143" t="s">
        <v>35</v>
      </c>
      <c r="O150" s="144">
        <v>4.93</v>
      </c>
      <c r="P150" s="144">
        <f t="shared" si="1"/>
        <v>2.18892</v>
      </c>
      <c r="Q150" s="144">
        <v>0</v>
      </c>
      <c r="R150" s="144">
        <f t="shared" si="2"/>
        <v>0</v>
      </c>
      <c r="S150" s="144">
        <v>0</v>
      </c>
      <c r="T150" s="145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119</v>
      </c>
      <c r="AT150" s="146" t="s">
        <v>115</v>
      </c>
      <c r="AU150" s="146" t="s">
        <v>80</v>
      </c>
      <c r="AY150" s="14" t="s">
        <v>112</v>
      </c>
      <c r="BE150" s="147">
        <f t="shared" si="4"/>
        <v>0</v>
      </c>
      <c r="BF150" s="147">
        <f t="shared" si="5"/>
        <v>0</v>
      </c>
      <c r="BG150" s="147">
        <f t="shared" si="6"/>
        <v>0</v>
      </c>
      <c r="BH150" s="147">
        <f t="shared" si="7"/>
        <v>0</v>
      </c>
      <c r="BI150" s="147">
        <f t="shared" si="8"/>
        <v>0</v>
      </c>
      <c r="BJ150" s="14" t="s">
        <v>78</v>
      </c>
      <c r="BK150" s="147">
        <f t="shared" si="9"/>
        <v>0</v>
      </c>
      <c r="BL150" s="14" t="s">
        <v>119</v>
      </c>
      <c r="BM150" s="146" t="s">
        <v>214</v>
      </c>
    </row>
    <row r="151" spans="1:65" s="2" customFormat="1" ht="21.75" customHeight="1">
      <c r="A151" s="26"/>
      <c r="B151" s="134"/>
      <c r="C151" s="135" t="s">
        <v>215</v>
      </c>
      <c r="D151" s="135" t="s">
        <v>115</v>
      </c>
      <c r="E151" s="136" t="s">
        <v>216</v>
      </c>
      <c r="F151" s="137" t="s">
        <v>217</v>
      </c>
      <c r="G151" s="138" t="s">
        <v>213</v>
      </c>
      <c r="H151" s="139">
        <v>0.35399999999999998</v>
      </c>
      <c r="I151" s="140">
        <v>0</v>
      </c>
      <c r="J151" s="140">
        <f t="shared" si="0"/>
        <v>0</v>
      </c>
      <c r="K151" s="141"/>
      <c r="L151" s="27"/>
      <c r="M151" s="142" t="s">
        <v>1</v>
      </c>
      <c r="N151" s="143" t="s">
        <v>35</v>
      </c>
      <c r="O151" s="144">
        <v>1.427</v>
      </c>
      <c r="P151" s="144">
        <f t="shared" si="1"/>
        <v>0.505158</v>
      </c>
      <c r="Q151" s="144">
        <v>0</v>
      </c>
      <c r="R151" s="144">
        <f t="shared" si="2"/>
        <v>0</v>
      </c>
      <c r="S151" s="144">
        <v>0</v>
      </c>
      <c r="T151" s="145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6" t="s">
        <v>119</v>
      </c>
      <c r="AT151" s="146" t="s">
        <v>115</v>
      </c>
      <c r="AU151" s="146" t="s">
        <v>80</v>
      </c>
      <c r="AY151" s="14" t="s">
        <v>112</v>
      </c>
      <c r="BE151" s="147">
        <f t="shared" si="4"/>
        <v>0</v>
      </c>
      <c r="BF151" s="147">
        <f t="shared" si="5"/>
        <v>0</v>
      </c>
      <c r="BG151" s="147">
        <f t="shared" si="6"/>
        <v>0</v>
      </c>
      <c r="BH151" s="147">
        <f t="shared" si="7"/>
        <v>0</v>
      </c>
      <c r="BI151" s="147">
        <f t="shared" si="8"/>
        <v>0</v>
      </c>
      <c r="BJ151" s="14" t="s">
        <v>78</v>
      </c>
      <c r="BK151" s="147">
        <f t="shared" si="9"/>
        <v>0</v>
      </c>
      <c r="BL151" s="14" t="s">
        <v>119</v>
      </c>
      <c r="BM151" s="146" t="s">
        <v>218</v>
      </c>
    </row>
    <row r="152" spans="1:65" s="12" customFormat="1" ht="22.9" customHeight="1">
      <c r="B152" s="122"/>
      <c r="D152" s="123" t="s">
        <v>69</v>
      </c>
      <c r="E152" s="132" t="s">
        <v>219</v>
      </c>
      <c r="F152" s="132" t="s">
        <v>220</v>
      </c>
      <c r="J152" s="133">
        <f>BK152</f>
        <v>0</v>
      </c>
      <c r="L152" s="122"/>
      <c r="M152" s="126"/>
      <c r="N152" s="127"/>
      <c r="O152" s="127"/>
      <c r="P152" s="128">
        <f>SUM(P153:P155)</f>
        <v>1.9334569999999998</v>
      </c>
      <c r="Q152" s="127"/>
      <c r="R152" s="128">
        <f>SUM(R153:R155)</f>
        <v>6.6600000000000001E-3</v>
      </c>
      <c r="S152" s="127"/>
      <c r="T152" s="129">
        <f>SUM(T153:T155)</f>
        <v>0</v>
      </c>
      <c r="AR152" s="123" t="s">
        <v>80</v>
      </c>
      <c r="AT152" s="130" t="s">
        <v>69</v>
      </c>
      <c r="AU152" s="130" t="s">
        <v>78</v>
      </c>
      <c r="AY152" s="123" t="s">
        <v>112</v>
      </c>
      <c r="BK152" s="131">
        <f>SUM(BK153:BK155)</f>
        <v>0</v>
      </c>
    </row>
    <row r="153" spans="1:65" s="2" customFormat="1" ht="16.5" customHeight="1">
      <c r="A153" s="26"/>
      <c r="B153" s="134"/>
      <c r="C153" s="135" t="s">
        <v>221</v>
      </c>
      <c r="D153" s="135" t="s">
        <v>115</v>
      </c>
      <c r="E153" s="136" t="s">
        <v>222</v>
      </c>
      <c r="F153" s="137" t="s">
        <v>223</v>
      </c>
      <c r="G153" s="138" t="s">
        <v>151</v>
      </c>
      <c r="H153" s="139">
        <v>3</v>
      </c>
      <c r="I153" s="140">
        <v>0</v>
      </c>
      <c r="J153" s="140">
        <f>ROUND(I153*H153,2)</f>
        <v>0</v>
      </c>
      <c r="K153" s="141"/>
      <c r="L153" s="27"/>
      <c r="M153" s="142" t="s">
        <v>1</v>
      </c>
      <c r="N153" s="143" t="s">
        <v>35</v>
      </c>
      <c r="O153" s="144">
        <v>0.433</v>
      </c>
      <c r="P153" s="144">
        <f>O153*H153</f>
        <v>1.2989999999999999</v>
      </c>
      <c r="Q153" s="144">
        <v>1.47E-3</v>
      </c>
      <c r="R153" s="144">
        <f>Q153*H153</f>
        <v>4.4099999999999999E-3</v>
      </c>
      <c r="S153" s="144">
        <v>0</v>
      </c>
      <c r="T153" s="145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119</v>
      </c>
      <c r="AT153" s="146" t="s">
        <v>115</v>
      </c>
      <c r="AU153" s="146" t="s">
        <v>80</v>
      </c>
      <c r="AY153" s="14" t="s">
        <v>112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4" t="s">
        <v>78</v>
      </c>
      <c r="BK153" s="147">
        <f>ROUND(I153*H153,2)</f>
        <v>0</v>
      </c>
      <c r="BL153" s="14" t="s">
        <v>119</v>
      </c>
      <c r="BM153" s="146" t="s">
        <v>224</v>
      </c>
    </row>
    <row r="154" spans="1:65" s="2" customFormat="1" ht="21.75" customHeight="1">
      <c r="A154" s="26"/>
      <c r="B154" s="134"/>
      <c r="C154" s="135" t="s">
        <v>225</v>
      </c>
      <c r="D154" s="135" t="s">
        <v>115</v>
      </c>
      <c r="E154" s="136" t="s">
        <v>226</v>
      </c>
      <c r="F154" s="137" t="s">
        <v>227</v>
      </c>
      <c r="G154" s="138" t="s">
        <v>151</v>
      </c>
      <c r="H154" s="139">
        <v>3</v>
      </c>
      <c r="I154" s="140">
        <v>0</v>
      </c>
      <c r="J154" s="140">
        <f>ROUND(I154*H154,2)</f>
        <v>0</v>
      </c>
      <c r="K154" s="141"/>
      <c r="L154" s="27"/>
      <c r="M154" s="142" t="s">
        <v>1</v>
      </c>
      <c r="N154" s="143" t="s">
        <v>35</v>
      </c>
      <c r="O154" s="144">
        <v>0.20599999999999999</v>
      </c>
      <c r="P154" s="144">
        <f>O154*H154</f>
        <v>0.61799999999999999</v>
      </c>
      <c r="Q154" s="144">
        <v>7.5000000000000002E-4</v>
      </c>
      <c r="R154" s="144">
        <f>Q154*H154</f>
        <v>2.2500000000000003E-3</v>
      </c>
      <c r="S154" s="144">
        <v>0</v>
      </c>
      <c r="T154" s="145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119</v>
      </c>
      <c r="AT154" s="146" t="s">
        <v>115</v>
      </c>
      <c r="AU154" s="146" t="s">
        <v>80</v>
      </c>
      <c r="AY154" s="14" t="s">
        <v>112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4" t="s">
        <v>78</v>
      </c>
      <c r="BK154" s="147">
        <f>ROUND(I154*H154,2)</f>
        <v>0</v>
      </c>
      <c r="BL154" s="14" t="s">
        <v>119</v>
      </c>
      <c r="BM154" s="146" t="s">
        <v>228</v>
      </c>
    </row>
    <row r="155" spans="1:65" s="2" customFormat="1" ht="21.75" customHeight="1">
      <c r="A155" s="26"/>
      <c r="B155" s="134"/>
      <c r="C155" s="135" t="s">
        <v>229</v>
      </c>
      <c r="D155" s="135" t="s">
        <v>115</v>
      </c>
      <c r="E155" s="136" t="s">
        <v>230</v>
      </c>
      <c r="F155" s="137" t="s">
        <v>231</v>
      </c>
      <c r="G155" s="138" t="s">
        <v>213</v>
      </c>
      <c r="H155" s="139">
        <v>7.0000000000000001E-3</v>
      </c>
      <c r="I155" s="140">
        <v>0</v>
      </c>
      <c r="J155" s="140">
        <f>ROUND(I155*H155,2)</f>
        <v>0</v>
      </c>
      <c r="K155" s="141"/>
      <c r="L155" s="27"/>
      <c r="M155" s="142" t="s">
        <v>1</v>
      </c>
      <c r="N155" s="143" t="s">
        <v>35</v>
      </c>
      <c r="O155" s="144">
        <v>2.351</v>
      </c>
      <c r="P155" s="144">
        <f>O155*H155</f>
        <v>1.6456999999999999E-2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119</v>
      </c>
      <c r="AT155" s="146" t="s">
        <v>115</v>
      </c>
      <c r="AU155" s="146" t="s">
        <v>80</v>
      </c>
      <c r="AY155" s="14" t="s">
        <v>112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4" t="s">
        <v>78</v>
      </c>
      <c r="BK155" s="147">
        <f>ROUND(I155*H155,2)</f>
        <v>0</v>
      </c>
      <c r="BL155" s="14" t="s">
        <v>119</v>
      </c>
      <c r="BM155" s="146" t="s">
        <v>232</v>
      </c>
    </row>
    <row r="156" spans="1:65" s="12" customFormat="1" ht="22.9" customHeight="1">
      <c r="B156" s="122"/>
      <c r="D156" s="123" t="s">
        <v>69</v>
      </c>
      <c r="E156" s="132" t="s">
        <v>233</v>
      </c>
      <c r="F156" s="132" t="s">
        <v>234</v>
      </c>
      <c r="J156" s="133">
        <f>BK156</f>
        <v>0</v>
      </c>
      <c r="L156" s="122"/>
      <c r="M156" s="126"/>
      <c r="N156" s="127"/>
      <c r="O156" s="127"/>
      <c r="P156" s="128">
        <f>SUM(P157:P159)</f>
        <v>16.45</v>
      </c>
      <c r="Q156" s="127"/>
      <c r="R156" s="128">
        <f>SUM(R157:R159)</f>
        <v>1.3300000000000001E-2</v>
      </c>
      <c r="S156" s="127"/>
      <c r="T156" s="129">
        <f>SUM(T157:T159)</f>
        <v>0</v>
      </c>
      <c r="AR156" s="123" t="s">
        <v>80</v>
      </c>
      <c r="AT156" s="130" t="s">
        <v>69</v>
      </c>
      <c r="AU156" s="130" t="s">
        <v>78</v>
      </c>
      <c r="AY156" s="123" t="s">
        <v>112</v>
      </c>
      <c r="BK156" s="131">
        <f>SUM(BK157:BK159)</f>
        <v>0</v>
      </c>
    </row>
    <row r="157" spans="1:65" s="2" customFormat="1" ht="21.75" customHeight="1">
      <c r="A157" s="26"/>
      <c r="B157" s="134"/>
      <c r="C157" s="135" t="s">
        <v>235</v>
      </c>
      <c r="D157" s="135" t="s">
        <v>115</v>
      </c>
      <c r="E157" s="136" t="s">
        <v>236</v>
      </c>
      <c r="F157" s="137" t="s">
        <v>237</v>
      </c>
      <c r="G157" s="138" t="s">
        <v>118</v>
      </c>
      <c r="H157" s="139">
        <v>37</v>
      </c>
      <c r="I157" s="140">
        <v>0</v>
      </c>
      <c r="J157" s="140">
        <f>ROUND(I157*H157,2)</f>
        <v>0</v>
      </c>
      <c r="K157" s="141"/>
      <c r="L157" s="27"/>
      <c r="M157" s="142" t="s">
        <v>1</v>
      </c>
      <c r="N157" s="143" t="s">
        <v>35</v>
      </c>
      <c r="O157" s="144">
        <v>0.06</v>
      </c>
      <c r="P157" s="144">
        <f>O157*H157</f>
        <v>2.2199999999999998</v>
      </c>
      <c r="Q157" s="144">
        <v>5.0000000000000002E-5</v>
      </c>
      <c r="R157" s="144">
        <f>Q157*H157</f>
        <v>1.8500000000000001E-3</v>
      </c>
      <c r="S157" s="144">
        <v>0</v>
      </c>
      <c r="T157" s="145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119</v>
      </c>
      <c r="AT157" s="146" t="s">
        <v>115</v>
      </c>
      <c r="AU157" s="146" t="s">
        <v>80</v>
      </c>
      <c r="AY157" s="14" t="s">
        <v>112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4" t="s">
        <v>78</v>
      </c>
      <c r="BK157" s="147">
        <f>ROUND(I157*H157,2)</f>
        <v>0</v>
      </c>
      <c r="BL157" s="14" t="s">
        <v>119</v>
      </c>
      <c r="BM157" s="146" t="s">
        <v>238</v>
      </c>
    </row>
    <row r="158" spans="1:65" s="2" customFormat="1" ht="21.75" customHeight="1">
      <c r="A158" s="26"/>
      <c r="B158" s="134"/>
      <c r="C158" s="135" t="s">
        <v>239</v>
      </c>
      <c r="D158" s="135" t="s">
        <v>115</v>
      </c>
      <c r="E158" s="136" t="s">
        <v>240</v>
      </c>
      <c r="F158" s="137" t="s">
        <v>241</v>
      </c>
      <c r="G158" s="138" t="s">
        <v>118</v>
      </c>
      <c r="H158" s="139">
        <v>5</v>
      </c>
      <c r="I158" s="140">
        <v>0</v>
      </c>
      <c r="J158" s="140">
        <f>ROUND(I158*H158,2)</f>
        <v>0</v>
      </c>
      <c r="K158" s="141"/>
      <c r="L158" s="27"/>
      <c r="M158" s="142" t="s">
        <v>1</v>
      </c>
      <c r="N158" s="143" t="s">
        <v>35</v>
      </c>
      <c r="O158" s="144">
        <v>0.16600000000000001</v>
      </c>
      <c r="P158" s="144">
        <f>O158*H158</f>
        <v>0.83000000000000007</v>
      </c>
      <c r="Q158" s="144">
        <v>1.2999999999999999E-4</v>
      </c>
      <c r="R158" s="144">
        <f>Q158*H158</f>
        <v>6.4999999999999997E-4</v>
      </c>
      <c r="S158" s="144">
        <v>0</v>
      </c>
      <c r="T158" s="145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119</v>
      </c>
      <c r="AT158" s="146" t="s">
        <v>115</v>
      </c>
      <c r="AU158" s="146" t="s">
        <v>80</v>
      </c>
      <c r="AY158" s="14" t="s">
        <v>112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4" t="s">
        <v>78</v>
      </c>
      <c r="BK158" s="147">
        <f>ROUND(I158*H158,2)</f>
        <v>0</v>
      </c>
      <c r="BL158" s="14" t="s">
        <v>119</v>
      </c>
      <c r="BM158" s="146" t="s">
        <v>242</v>
      </c>
    </row>
    <row r="159" spans="1:65" s="2" customFormat="1" ht="21.75" customHeight="1">
      <c r="A159" s="26"/>
      <c r="B159" s="134"/>
      <c r="C159" s="135" t="s">
        <v>243</v>
      </c>
      <c r="D159" s="135" t="s">
        <v>115</v>
      </c>
      <c r="E159" s="136" t="s">
        <v>244</v>
      </c>
      <c r="F159" s="137" t="s">
        <v>245</v>
      </c>
      <c r="G159" s="138" t="s">
        <v>246</v>
      </c>
      <c r="H159" s="139">
        <v>40</v>
      </c>
      <c r="I159" s="140">
        <v>0</v>
      </c>
      <c r="J159" s="140">
        <f>ROUND(I159*H159,2)</f>
        <v>0</v>
      </c>
      <c r="K159" s="141"/>
      <c r="L159" s="27"/>
      <c r="M159" s="142" t="s">
        <v>1</v>
      </c>
      <c r="N159" s="143" t="s">
        <v>35</v>
      </c>
      <c r="O159" s="144">
        <v>0.33500000000000002</v>
      </c>
      <c r="P159" s="144">
        <f>O159*H159</f>
        <v>13.4</v>
      </c>
      <c r="Q159" s="144">
        <v>2.7E-4</v>
      </c>
      <c r="R159" s="144">
        <f>Q159*H159</f>
        <v>1.0800000000000001E-2</v>
      </c>
      <c r="S159" s="144">
        <v>0</v>
      </c>
      <c r="T159" s="145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119</v>
      </c>
      <c r="AT159" s="146" t="s">
        <v>115</v>
      </c>
      <c r="AU159" s="146" t="s">
        <v>80</v>
      </c>
      <c r="AY159" s="14" t="s">
        <v>112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4" t="s">
        <v>78</v>
      </c>
      <c r="BK159" s="147">
        <f>ROUND(I159*H159,2)</f>
        <v>0</v>
      </c>
      <c r="BL159" s="14" t="s">
        <v>119</v>
      </c>
      <c r="BM159" s="146" t="s">
        <v>247</v>
      </c>
    </row>
    <row r="160" spans="1:65" s="12" customFormat="1" ht="25.9" customHeight="1">
      <c r="B160" s="122"/>
      <c r="D160" s="123" t="s">
        <v>69</v>
      </c>
      <c r="E160" s="124" t="s">
        <v>248</v>
      </c>
      <c r="F160" s="124" t="s">
        <v>249</v>
      </c>
      <c r="J160" s="125">
        <f>BK160</f>
        <v>0</v>
      </c>
      <c r="L160" s="122"/>
      <c r="M160" s="126"/>
      <c r="N160" s="127"/>
      <c r="O160" s="127"/>
      <c r="P160" s="128">
        <f>P161</f>
        <v>6.6</v>
      </c>
      <c r="Q160" s="127"/>
      <c r="R160" s="128">
        <f>R161</f>
        <v>4.0000000000000001E-3</v>
      </c>
      <c r="S160" s="127"/>
      <c r="T160" s="129">
        <f>T161</f>
        <v>0</v>
      </c>
      <c r="AR160" s="123" t="s">
        <v>125</v>
      </c>
      <c r="AT160" s="130" t="s">
        <v>69</v>
      </c>
      <c r="AU160" s="130" t="s">
        <v>70</v>
      </c>
      <c r="AY160" s="123" t="s">
        <v>112</v>
      </c>
      <c r="BK160" s="131">
        <f>BK161</f>
        <v>0</v>
      </c>
    </row>
    <row r="161" spans="1:65" s="12" customFormat="1" ht="22.9" customHeight="1">
      <c r="B161" s="122"/>
      <c r="D161" s="123" t="s">
        <v>69</v>
      </c>
      <c r="E161" s="132" t="s">
        <v>250</v>
      </c>
      <c r="F161" s="132" t="s">
        <v>251</v>
      </c>
      <c r="J161" s="133">
        <f>BK161</f>
        <v>0</v>
      </c>
      <c r="L161" s="122"/>
      <c r="M161" s="126"/>
      <c r="N161" s="127"/>
      <c r="O161" s="127"/>
      <c r="P161" s="128">
        <f>SUM(P162:P163)</f>
        <v>6.6</v>
      </c>
      <c r="Q161" s="127"/>
      <c r="R161" s="128">
        <f>SUM(R162:R163)</f>
        <v>4.0000000000000001E-3</v>
      </c>
      <c r="S161" s="127"/>
      <c r="T161" s="129">
        <f>SUM(T162:T163)</f>
        <v>0</v>
      </c>
      <c r="AR161" s="123" t="s">
        <v>125</v>
      </c>
      <c r="AT161" s="130" t="s">
        <v>69</v>
      </c>
      <c r="AU161" s="130" t="s">
        <v>78</v>
      </c>
      <c r="AY161" s="123" t="s">
        <v>112</v>
      </c>
      <c r="BK161" s="131">
        <f>SUM(BK162:BK163)</f>
        <v>0</v>
      </c>
    </row>
    <row r="162" spans="1:65" s="2" customFormat="1" ht="16.5" customHeight="1">
      <c r="A162" s="26"/>
      <c r="B162" s="134"/>
      <c r="C162" s="135" t="s">
        <v>119</v>
      </c>
      <c r="D162" s="135" t="s">
        <v>115</v>
      </c>
      <c r="E162" s="136" t="s">
        <v>252</v>
      </c>
      <c r="F162" s="137" t="s">
        <v>253</v>
      </c>
      <c r="G162" s="138" t="s">
        <v>254</v>
      </c>
      <c r="H162" s="139">
        <v>50</v>
      </c>
      <c r="I162" s="140">
        <v>0</v>
      </c>
      <c r="J162" s="140">
        <f>ROUND(I162*H162,2)</f>
        <v>0</v>
      </c>
      <c r="K162" s="141"/>
      <c r="L162" s="27"/>
      <c r="M162" s="142" t="s">
        <v>1</v>
      </c>
      <c r="N162" s="143" t="s">
        <v>35</v>
      </c>
      <c r="O162" s="144">
        <v>7.4999999999999997E-2</v>
      </c>
      <c r="P162" s="144">
        <f>O162*H162</f>
        <v>3.75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255</v>
      </c>
      <c r="AT162" s="146" t="s">
        <v>115</v>
      </c>
      <c r="AU162" s="146" t="s">
        <v>80</v>
      </c>
      <c r="AY162" s="14" t="s">
        <v>112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4" t="s">
        <v>78</v>
      </c>
      <c r="BK162" s="147">
        <f>ROUND(I162*H162,2)</f>
        <v>0</v>
      </c>
      <c r="BL162" s="14" t="s">
        <v>255</v>
      </c>
      <c r="BM162" s="146" t="s">
        <v>256</v>
      </c>
    </row>
    <row r="163" spans="1:65" s="2" customFormat="1" ht="21.75" customHeight="1">
      <c r="A163" s="26"/>
      <c r="B163" s="134"/>
      <c r="C163" s="135" t="s">
        <v>257</v>
      </c>
      <c r="D163" s="135" t="s">
        <v>115</v>
      </c>
      <c r="E163" s="136" t="s">
        <v>258</v>
      </c>
      <c r="F163" s="137" t="s">
        <v>259</v>
      </c>
      <c r="G163" s="138" t="s">
        <v>254</v>
      </c>
      <c r="H163" s="139">
        <v>50</v>
      </c>
      <c r="I163" s="140">
        <v>0</v>
      </c>
      <c r="J163" s="140">
        <f>ROUND(I163*H163,2)</f>
        <v>0</v>
      </c>
      <c r="K163" s="141"/>
      <c r="L163" s="27"/>
      <c r="M163" s="142" t="s">
        <v>1</v>
      </c>
      <c r="N163" s="143" t="s">
        <v>35</v>
      </c>
      <c r="O163" s="144">
        <v>5.7000000000000002E-2</v>
      </c>
      <c r="P163" s="144">
        <f>O163*H163</f>
        <v>2.85</v>
      </c>
      <c r="Q163" s="144">
        <v>8.0000000000000007E-5</v>
      </c>
      <c r="R163" s="144">
        <f>Q163*H163</f>
        <v>4.0000000000000001E-3</v>
      </c>
      <c r="S163" s="144">
        <v>0</v>
      </c>
      <c r="T163" s="145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255</v>
      </c>
      <c r="AT163" s="146" t="s">
        <v>115</v>
      </c>
      <c r="AU163" s="146" t="s">
        <v>80</v>
      </c>
      <c r="AY163" s="14" t="s">
        <v>112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4" t="s">
        <v>78</v>
      </c>
      <c r="BK163" s="147">
        <f>ROUND(I163*H163,2)</f>
        <v>0</v>
      </c>
      <c r="BL163" s="14" t="s">
        <v>255</v>
      </c>
      <c r="BM163" s="146" t="s">
        <v>260</v>
      </c>
    </row>
    <row r="164" spans="1:65" s="12" customFormat="1" ht="25.9" customHeight="1">
      <c r="B164" s="122"/>
      <c r="D164" s="123" t="s">
        <v>69</v>
      </c>
      <c r="E164" s="124" t="s">
        <v>261</v>
      </c>
      <c r="F164" s="124" t="s">
        <v>262</v>
      </c>
      <c r="J164" s="125">
        <f>BK164</f>
        <v>0</v>
      </c>
      <c r="L164" s="122"/>
      <c r="M164" s="126"/>
      <c r="N164" s="127"/>
      <c r="O164" s="127"/>
      <c r="P164" s="128">
        <f>P165</f>
        <v>0</v>
      </c>
      <c r="Q164" s="127"/>
      <c r="R164" s="128">
        <f>R165</f>
        <v>0</v>
      </c>
      <c r="S164" s="127"/>
      <c r="T164" s="129">
        <f>T165</f>
        <v>0</v>
      </c>
      <c r="AR164" s="123" t="s">
        <v>133</v>
      </c>
      <c r="AT164" s="130" t="s">
        <v>69</v>
      </c>
      <c r="AU164" s="130" t="s">
        <v>70</v>
      </c>
      <c r="AY164" s="123" t="s">
        <v>112</v>
      </c>
      <c r="BK164" s="131">
        <f>BK165</f>
        <v>0</v>
      </c>
    </row>
    <row r="165" spans="1:65" s="12" customFormat="1" ht="22.9" customHeight="1">
      <c r="B165" s="122"/>
      <c r="D165" s="123" t="s">
        <v>69</v>
      </c>
      <c r="E165" s="132" t="s">
        <v>263</v>
      </c>
      <c r="F165" s="132" t="s">
        <v>264</v>
      </c>
      <c r="J165" s="133">
        <f>BK165</f>
        <v>0</v>
      </c>
      <c r="L165" s="122"/>
      <c r="M165" s="126"/>
      <c r="N165" s="127"/>
      <c r="O165" s="127"/>
      <c r="P165" s="128">
        <f>SUM(P166:P167)</f>
        <v>0</v>
      </c>
      <c r="Q165" s="127"/>
      <c r="R165" s="128">
        <f>SUM(R166:R167)</f>
        <v>0</v>
      </c>
      <c r="S165" s="127"/>
      <c r="T165" s="129">
        <f>SUM(T166:T167)</f>
        <v>0</v>
      </c>
      <c r="AR165" s="123" t="s">
        <v>133</v>
      </c>
      <c r="AT165" s="130" t="s">
        <v>69</v>
      </c>
      <c r="AU165" s="130" t="s">
        <v>78</v>
      </c>
      <c r="AY165" s="123" t="s">
        <v>112</v>
      </c>
      <c r="BK165" s="131">
        <f>SUM(BK166:BK167)</f>
        <v>0</v>
      </c>
    </row>
    <row r="166" spans="1:65" s="2" customFormat="1" ht="16.5" customHeight="1">
      <c r="A166" s="26"/>
      <c r="B166" s="134"/>
      <c r="C166" s="135" t="s">
        <v>265</v>
      </c>
      <c r="D166" s="135" t="s">
        <v>115</v>
      </c>
      <c r="E166" s="136" t="s">
        <v>266</v>
      </c>
      <c r="F166" s="137" t="s">
        <v>267</v>
      </c>
      <c r="G166" s="138" t="s">
        <v>268</v>
      </c>
      <c r="H166" s="139">
        <v>1</v>
      </c>
      <c r="I166" s="140">
        <v>0</v>
      </c>
      <c r="J166" s="140">
        <f>ROUND(I166*H166,2)</f>
        <v>0</v>
      </c>
      <c r="K166" s="141"/>
      <c r="L166" s="27"/>
      <c r="M166" s="142" t="s">
        <v>1</v>
      </c>
      <c r="N166" s="143" t="s">
        <v>35</v>
      </c>
      <c r="O166" s="144">
        <v>0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269</v>
      </c>
      <c r="AT166" s="146" t="s">
        <v>115</v>
      </c>
      <c r="AU166" s="146" t="s">
        <v>80</v>
      </c>
      <c r="AY166" s="14" t="s">
        <v>112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4" t="s">
        <v>78</v>
      </c>
      <c r="BK166" s="147">
        <f>ROUND(I166*H166,2)</f>
        <v>0</v>
      </c>
      <c r="BL166" s="14" t="s">
        <v>269</v>
      </c>
      <c r="BM166" s="146" t="s">
        <v>270</v>
      </c>
    </row>
    <row r="167" spans="1:65" s="2" customFormat="1" ht="16.5" customHeight="1">
      <c r="A167" s="26"/>
      <c r="B167" s="134"/>
      <c r="C167" s="135" t="s">
        <v>271</v>
      </c>
      <c r="D167" s="135" t="s">
        <v>115</v>
      </c>
      <c r="E167" s="136" t="s">
        <v>272</v>
      </c>
      <c r="F167" s="137" t="s">
        <v>273</v>
      </c>
      <c r="G167" s="138" t="s">
        <v>268</v>
      </c>
      <c r="H167" s="139">
        <v>1</v>
      </c>
      <c r="I167" s="140">
        <v>0</v>
      </c>
      <c r="J167" s="140">
        <f>ROUND(I167*H167,2)</f>
        <v>0</v>
      </c>
      <c r="K167" s="141"/>
      <c r="L167" s="27"/>
      <c r="M167" s="148" t="s">
        <v>1</v>
      </c>
      <c r="N167" s="149" t="s">
        <v>35</v>
      </c>
      <c r="O167" s="150">
        <v>0</v>
      </c>
      <c r="P167" s="150">
        <f>O167*H167</f>
        <v>0</v>
      </c>
      <c r="Q167" s="150">
        <v>0</v>
      </c>
      <c r="R167" s="150">
        <f>Q167*H167</f>
        <v>0</v>
      </c>
      <c r="S167" s="150">
        <v>0</v>
      </c>
      <c r="T167" s="151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269</v>
      </c>
      <c r="AT167" s="146" t="s">
        <v>115</v>
      </c>
      <c r="AU167" s="146" t="s">
        <v>80</v>
      </c>
      <c r="AY167" s="14" t="s">
        <v>112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4" t="s">
        <v>78</v>
      </c>
      <c r="BK167" s="147">
        <f>ROUND(I167*H167,2)</f>
        <v>0</v>
      </c>
      <c r="BL167" s="14" t="s">
        <v>269</v>
      </c>
      <c r="BM167" s="146" t="s">
        <v>274</v>
      </c>
    </row>
    <row r="168" spans="1:65" s="2" customFormat="1" ht="6.95" customHeight="1">
      <c r="A168" s="26"/>
      <c r="B168" s="41"/>
      <c r="C168" s="42"/>
      <c r="D168" s="42"/>
      <c r="E168" s="42"/>
      <c r="F168" s="42"/>
      <c r="G168" s="42"/>
      <c r="H168" s="42"/>
      <c r="I168" s="42"/>
      <c r="J168" s="42"/>
      <c r="K168" s="42"/>
      <c r="L168" s="27"/>
      <c r="M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</sheetData>
  <autoFilter ref="C123:K16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SO523PL - SO 523 KOTELNA ...</vt:lpstr>
      <vt:lpstr>'Rekapitulace stavby'!Názvy_tisku</vt:lpstr>
      <vt:lpstr>'SO523PL - SO 523 KOTELNA ...'!Názvy_tisku</vt:lpstr>
      <vt:lpstr>'Rekapitulace stavby'!Oblast_tisku</vt:lpstr>
      <vt:lpstr>'SO523PL - SO 523 KOTELNA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Libor</cp:lastModifiedBy>
  <dcterms:created xsi:type="dcterms:W3CDTF">2020-11-11T13:08:21Z</dcterms:created>
  <dcterms:modified xsi:type="dcterms:W3CDTF">2020-11-12T07:06:59Z</dcterms:modified>
</cp:coreProperties>
</file>